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270" windowWidth="20610" windowHeight="6780" tabRatio="685"/>
  </bookViews>
  <sheets>
    <sheet name="Հավելված 3 Մաս 2" sheetId="23" r:id="rId1"/>
    <sheet name="Հավելված 3 Մաս 3" sheetId="24" r:id="rId2"/>
    <sheet name="Հավելված 3 Մաս 4" sheetId="25" r:id="rId3"/>
    <sheet name="Աղյուսակ Ա. (կատարողի բացվածք)" sheetId="26" r:id="rId4"/>
    <sheet name="Հավելված 3 Մաս 1" sheetId="27" r:id="rId5"/>
  </sheets>
  <definedNames>
    <definedName name="_ftn1" localSheetId="0">'Հավելված 3 Մաս 2'!#REF!</definedName>
    <definedName name="_ftn1" localSheetId="1">'Հավելված 3 Մաս 3'!#REF!</definedName>
    <definedName name="_ftn1" localSheetId="2">'Հավելված 3 Մաս 4'!#REF!</definedName>
    <definedName name="_ftn10" localSheetId="0">'Հավելված 3 Մաս 2'!#REF!</definedName>
    <definedName name="_ftn10" localSheetId="1">'Հավելված 3 Մաս 3'!#REF!</definedName>
    <definedName name="_ftn10" localSheetId="2">'Հավելված 3 Մաս 4'!#REF!</definedName>
    <definedName name="_ftn11" localSheetId="0">'Հավելված 3 Մաս 2'!#REF!</definedName>
    <definedName name="_ftn11" localSheetId="1">'Հավելված 3 Մաս 3'!#REF!</definedName>
    <definedName name="_ftn11" localSheetId="2">'Հավելված 3 Մաս 4'!#REF!</definedName>
    <definedName name="_ftn12" localSheetId="0">'Հավելված 3 Մաս 2'!#REF!</definedName>
    <definedName name="_ftn12" localSheetId="1">'Հավելված 3 Մաս 3'!#REF!</definedName>
    <definedName name="_ftn12" localSheetId="2">'Հավելված 3 Մաս 4'!#REF!</definedName>
    <definedName name="_ftn13" localSheetId="0">'Հավելված 3 Մաս 2'!#REF!</definedName>
    <definedName name="_ftn13" localSheetId="1">'Հավելված 3 Մաս 3'!#REF!</definedName>
    <definedName name="_ftn13" localSheetId="2">'Հավելված 3 Մաս 4'!#REF!</definedName>
    <definedName name="_ftn14" localSheetId="0">'Հավելված 3 Մաս 2'!#REF!</definedName>
    <definedName name="_ftn14" localSheetId="1">'Հավելված 3 Մաս 3'!#REF!</definedName>
    <definedName name="_ftn14" localSheetId="2">'Հավելված 3 Մաս 4'!#REF!</definedName>
    <definedName name="_ftn15" localSheetId="0">'Հավելված 3 Մաս 2'!#REF!</definedName>
    <definedName name="_ftn15" localSheetId="1">'Հավելված 3 Մաս 3'!#REF!</definedName>
    <definedName name="_ftn15" localSheetId="2">'Հավելված 3 Մաս 4'!#REF!</definedName>
    <definedName name="_ftn16" localSheetId="0">'Հավելված 3 Մաս 2'!#REF!</definedName>
    <definedName name="_ftn16" localSheetId="1">'Հավելված 3 Մաս 3'!#REF!</definedName>
    <definedName name="_ftn16" localSheetId="2">'Հավելված 3 Մաս 4'!#REF!</definedName>
    <definedName name="_ftn17" localSheetId="0">'Հավելված 3 Մաս 2'!#REF!</definedName>
    <definedName name="_ftn17" localSheetId="1">'Հավելված 3 Մաս 3'!#REF!</definedName>
    <definedName name="_ftn17" localSheetId="2">'Հավելված 3 Մաս 4'!#REF!</definedName>
    <definedName name="_ftn18" localSheetId="0">'Հավելված 3 Մաս 2'!#REF!</definedName>
    <definedName name="_ftn18" localSheetId="1">'Հավելված 3 Մաս 3'!#REF!</definedName>
    <definedName name="_ftn18" localSheetId="2">'Հավելված 3 Մաս 4'!#REF!</definedName>
    <definedName name="_ftn19" localSheetId="0">'Հավելված 3 Մաս 2'!#REF!</definedName>
    <definedName name="_ftn19" localSheetId="1">'Հավելված 3 Մաս 3'!#REF!</definedName>
    <definedName name="_ftn19" localSheetId="2">'Հավելված 3 Մաս 4'!#REF!</definedName>
    <definedName name="_ftn2" localSheetId="0">'Հավելված 3 Մաս 2'!#REF!</definedName>
    <definedName name="_ftn2" localSheetId="1">'Հավելված 3 Մաս 3'!#REF!</definedName>
    <definedName name="_ftn2" localSheetId="2">'Հավելված 3 Մաս 4'!#REF!</definedName>
    <definedName name="_ftn20" localSheetId="0">'Հավելված 3 Մաս 2'!#REF!</definedName>
    <definedName name="_ftn20" localSheetId="1">'Հավելված 3 Մաս 3'!#REF!</definedName>
    <definedName name="_ftn20" localSheetId="2">'Հավելված 3 Մաս 4'!#REF!</definedName>
    <definedName name="_ftn21" localSheetId="0">'Հավելված 3 Մաս 2'!#REF!</definedName>
    <definedName name="_ftn21" localSheetId="1">'Հավելված 3 Մաս 3'!#REF!</definedName>
    <definedName name="_ftn21" localSheetId="2">'Հավելված 3 Մաս 4'!#REF!</definedName>
    <definedName name="_ftn22" localSheetId="0">'Հավելված 3 Մաս 2'!#REF!</definedName>
    <definedName name="_ftn22" localSheetId="1">'Հավելված 3 Մաս 3'!$B$17</definedName>
    <definedName name="_ftn22" localSheetId="2">'Հավելված 3 Մաս 4'!#REF!</definedName>
    <definedName name="_ftn3" localSheetId="0">'Հավելված 3 Մաս 2'!#REF!</definedName>
    <definedName name="_ftn3" localSheetId="1">'Հավելված 3 Մաս 3'!#REF!</definedName>
    <definedName name="_ftn3" localSheetId="2">'Հավելված 3 Մաս 4'!#REF!</definedName>
    <definedName name="_ftn4" localSheetId="0">'Հավելված 3 Մաս 2'!#REF!</definedName>
    <definedName name="_ftn4" localSheetId="1">'Հավելված 3 Մաս 3'!#REF!</definedName>
    <definedName name="_ftn4" localSheetId="2">'Հավելված 3 Մաս 4'!#REF!</definedName>
    <definedName name="_ftn5" localSheetId="0">'Հավելված 3 Մաս 2'!#REF!</definedName>
    <definedName name="_ftn5" localSheetId="1">'Հավելված 3 Մաս 3'!#REF!</definedName>
    <definedName name="_ftn5" localSheetId="2">'Հավելված 3 Մաս 4'!#REF!</definedName>
    <definedName name="_ftn6" localSheetId="0">'Հավելված 3 Մաս 2'!#REF!</definedName>
    <definedName name="_ftn6" localSheetId="1">'Հավելված 3 Մաս 3'!#REF!</definedName>
    <definedName name="_ftn6" localSheetId="2">'Հավելված 3 Մաս 4'!#REF!</definedName>
    <definedName name="_ftn7" localSheetId="0">'Հավելված 3 Մաս 2'!#REF!</definedName>
    <definedName name="_ftn7" localSheetId="1">'Հավելված 3 Մաս 3'!#REF!</definedName>
    <definedName name="_ftn7" localSheetId="2">'Հավելված 3 Մաս 4'!#REF!</definedName>
    <definedName name="_ftn8" localSheetId="0">'Հավելված 3 Մաս 2'!#REF!</definedName>
    <definedName name="_ftn8" localSheetId="1">'Հավելված 3 Մաս 3'!#REF!</definedName>
    <definedName name="_ftn8" localSheetId="2">'Հավելված 3 Մաս 4'!#REF!</definedName>
    <definedName name="_ftn9" localSheetId="0">'Հավելված 3 Մաս 2'!#REF!</definedName>
    <definedName name="_ftn9" localSheetId="1">'Հավելված 3 Մաս 3'!#REF!</definedName>
    <definedName name="_ftn9" localSheetId="2">'Հավելված 3 Մաս 4'!#REF!</definedName>
    <definedName name="_ftnref1" localSheetId="0">'Հավելված 3 Մաս 2'!$B$2</definedName>
    <definedName name="_ftnref1" localSheetId="1">'Հավելված 3 Մաս 3'!#REF!</definedName>
    <definedName name="_ftnref1" localSheetId="2">'Հավելված 3 Մաս 4'!#REF!</definedName>
    <definedName name="_ftnref10" localSheetId="0">'Հավելված 3 Մաս 2'!$E$49</definedName>
    <definedName name="_ftnref10" localSheetId="1">'Հավելված 3 Մաս 3'!#REF!</definedName>
    <definedName name="_ftnref10" localSheetId="2">'Հավելված 3 Մաս 4'!#REF!</definedName>
    <definedName name="_ftnref11" localSheetId="0">'Հավելված 3 Մաս 2'!$E$57</definedName>
    <definedName name="_ftnref11" localSheetId="1">'Հավելված 3 Մաս 3'!#REF!</definedName>
    <definedName name="_ftnref11" localSheetId="2">'Հավելված 3 Մաս 4'!#REF!</definedName>
    <definedName name="_ftnref12" localSheetId="0">'Հավելված 3 Մաս 2'!#REF!</definedName>
    <definedName name="_ftnref12" localSheetId="1">'Հավելված 3 Մաս 3'!$B$6</definedName>
    <definedName name="_ftnref12" localSheetId="2">'Հավելված 3 Մաս 4'!#REF!</definedName>
    <definedName name="_ftnref13" localSheetId="0">'Հավելված 3 Մաս 2'!#REF!</definedName>
    <definedName name="_ftnref13" localSheetId="1">'Հավելված 3 Մաս 3'!#REF!</definedName>
    <definedName name="_ftnref13" localSheetId="2">'Հավելված 3 Մաս 4'!#REF!</definedName>
    <definedName name="_ftnref14" localSheetId="0">'Հավելված 3 Մաս 2'!#REF!</definedName>
    <definedName name="_ftnref14" localSheetId="1">'Հավելված 3 Մաս 3'!#REF!</definedName>
    <definedName name="_ftnref14" localSheetId="2">'Հավելված 3 Մաս 4'!#REF!</definedName>
    <definedName name="_ftnref15" localSheetId="0">'Հավելված 3 Մաս 2'!#REF!</definedName>
    <definedName name="_ftnref15" localSheetId="1">'Հավելված 3 Մաս 3'!#REF!</definedName>
    <definedName name="_ftnref15" localSheetId="2">'Հավելված 3 Մաս 4'!#REF!</definedName>
    <definedName name="_ftnref16" localSheetId="0">'Հավելված 3 Մաս 2'!#REF!</definedName>
    <definedName name="_ftnref16" localSheetId="1">'Հավելված 3 Մաս 3'!#REF!</definedName>
    <definedName name="_ftnref16" localSheetId="2">'Հավելված 3 Մաս 4'!#REF!</definedName>
    <definedName name="_ftnref17" localSheetId="0">'Հավելված 3 Մաս 2'!#REF!</definedName>
    <definedName name="_ftnref17" localSheetId="1">'Հավելված 3 Մաս 3'!#REF!</definedName>
    <definedName name="_ftnref17" localSheetId="2">'Հավելված 3 Մաս 4'!#REF!</definedName>
    <definedName name="_ftnref18" localSheetId="0">'Հավելված 3 Մաս 2'!#REF!</definedName>
    <definedName name="_ftnref18" localSheetId="1">'Հավելված 3 Մաս 3'!#REF!</definedName>
    <definedName name="_ftnref18" localSheetId="2">'Հավելված 3 Մաս 4'!#REF!</definedName>
    <definedName name="_ftnref19" localSheetId="0">'Հավելված 3 Մաս 2'!#REF!</definedName>
    <definedName name="_ftnref19" localSheetId="1">'Հավելված 3 Մաս 3'!#REF!</definedName>
    <definedName name="_ftnref19" localSheetId="2">'Հավելված 3 Մաս 4'!#REF!</definedName>
    <definedName name="_ftnref2" localSheetId="0">'Հավելված 3 Մաս 2'!#REF!</definedName>
    <definedName name="_ftnref2" localSheetId="1">'Հավելված 3 Մաս 3'!#REF!</definedName>
    <definedName name="_ftnref2" localSheetId="2">'Հավելված 3 Մաս 4'!#REF!</definedName>
    <definedName name="_ftnref20" localSheetId="0">'Հավելված 3 Մաս 2'!#REF!</definedName>
    <definedName name="_ftnref20" localSheetId="1">'Հավելված 3 Մաս 3'!#REF!</definedName>
    <definedName name="_ftnref20" localSheetId="2">'Հավելված 3 Մաս 4'!#REF!</definedName>
    <definedName name="_ftnref21" localSheetId="0">'Հավելված 3 Մաս 2'!#REF!</definedName>
    <definedName name="_ftnref21" localSheetId="1">'Հավելված 3 Մաս 3'!#REF!</definedName>
    <definedName name="_ftnref21" localSheetId="2">'Հավելված 3 Մաս 4'!#REF!</definedName>
    <definedName name="_ftnref22" localSheetId="0">'Հավելված 3 Մաս 2'!#REF!</definedName>
    <definedName name="_ftnref22" localSheetId="1">'Հավելված 3 Մաս 3'!#REF!</definedName>
    <definedName name="_ftnref22" localSheetId="2">'Հավելված 3 Մաս 4'!#REF!</definedName>
    <definedName name="_ftnref3" localSheetId="0">'Հավելված 3 Մաս 2'!#REF!</definedName>
    <definedName name="_ftnref3" localSheetId="1">'Հավելված 3 Մաս 3'!#REF!</definedName>
    <definedName name="_ftnref3" localSheetId="2">'Հավելված 3 Մաս 4'!#REF!</definedName>
    <definedName name="_ftnref4" localSheetId="0">'Հավելված 3 Մաս 2'!$B$11</definedName>
    <definedName name="_ftnref4" localSheetId="1">'Հավելված 3 Մաս 3'!#REF!</definedName>
    <definedName name="_ftnref4" localSheetId="2">'Հավելված 3 Մաս 4'!#REF!</definedName>
    <definedName name="_ftnref5" localSheetId="0">'Հավելված 3 Մաս 2'!$E$11</definedName>
    <definedName name="_ftnref5" localSheetId="1">'Հավելված 3 Մաս 3'!#REF!</definedName>
    <definedName name="_ftnref5" localSheetId="2">'Հավելված 3 Մաս 4'!#REF!</definedName>
    <definedName name="_ftnref6" localSheetId="0">'Հավելված 3 Մաս 2'!$C$19</definedName>
    <definedName name="_ftnref6" localSheetId="1">'Հավելված 3 Մաս 3'!#REF!</definedName>
    <definedName name="_ftnref6" localSheetId="2">'Հավելված 3 Մաս 4'!#REF!</definedName>
    <definedName name="_ftnref7" localSheetId="0">'Հավելված 3 Մաս 2'!$E$19</definedName>
    <definedName name="_ftnref7" localSheetId="1">'Հավելված 3 Մաս 3'!#REF!</definedName>
    <definedName name="_ftnref7" localSheetId="2">'Հավելված 3 Մաս 4'!#REF!</definedName>
    <definedName name="_ftnref8" localSheetId="0">'Հավելված 3 Մաս 2'!$D$23</definedName>
    <definedName name="_ftnref8" localSheetId="1">'Հավելված 3 Մաս 3'!#REF!</definedName>
    <definedName name="_ftnref8" localSheetId="2">'Հավելված 3 Մաս 4'!#REF!</definedName>
    <definedName name="_ftnref9" localSheetId="0">'Հավելված 3 Մաս 2'!$E$41</definedName>
    <definedName name="_ftnref9" localSheetId="1">'Հավելված 3 Մաս 3'!#REF!</definedName>
    <definedName name="_ftnref9" localSheetId="2">'Հավելված 3 Մաս 4'!#REF!</definedName>
    <definedName name="_Toc462743052" localSheetId="0">'Հավելված 3 Մաս 2'!#REF!</definedName>
    <definedName name="_Toc462743052" localSheetId="1">'Հավելված 3 Մաս 3'!#REF!</definedName>
    <definedName name="_Toc462743052" localSheetId="2">'Հավելված 3 Մաս 4'!#REF!</definedName>
    <definedName name="_Toc501014755" localSheetId="0">'Հավելված 3 Մաս 2'!$B$2</definedName>
    <definedName name="_Toc501014755" localSheetId="1">'Հավելված 3 Մաս 3'!#REF!</definedName>
    <definedName name="_Toc501014755" localSheetId="2">'Հավելված 3 Մաս 4'!#REF!</definedName>
    <definedName name="_Toc501014756" localSheetId="0">'Հավելված 3 Մաս 2'!#REF!</definedName>
    <definedName name="_Toc501014756" localSheetId="1">'Հավելված 3 Մաս 3'!#REF!</definedName>
    <definedName name="_Toc501014756" localSheetId="2">'Հավելված 3 Մաս 4'!#REF!</definedName>
    <definedName name="_Toc501014757" localSheetId="0">'Հավելված 3 Մաս 2'!#REF!</definedName>
    <definedName name="_Toc501014757" localSheetId="1">'Հավելված 3 Մաս 3'!#REF!</definedName>
    <definedName name="_Toc501014757" localSheetId="2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>#REF!</definedName>
  </definedNames>
  <calcPr calcId="145621"/>
</workbook>
</file>

<file path=xl/calcChain.xml><?xml version="1.0" encoding="utf-8"?>
<calcChain xmlns="http://schemas.openxmlformats.org/spreadsheetml/2006/main">
  <c r="F47" i="25" l="1"/>
  <c r="F12" i="23" l="1"/>
  <c r="E12" i="23"/>
  <c r="E65" i="25" l="1"/>
  <c r="F28" i="25"/>
  <c r="G28" i="25"/>
  <c r="H28" i="25"/>
  <c r="I28" i="25"/>
  <c r="J28" i="25"/>
  <c r="K28" i="25"/>
  <c r="E28" i="25"/>
  <c r="E29" i="25"/>
  <c r="D29" i="25"/>
  <c r="J53" i="23" l="1"/>
  <c r="K53" i="23" s="1"/>
  <c r="L53" i="23" s="1"/>
  <c r="F53" i="23"/>
  <c r="E53" i="23"/>
  <c r="K62" i="23"/>
  <c r="L62" i="23" s="1"/>
  <c r="J24" i="23"/>
  <c r="F24" i="23"/>
  <c r="E24" i="23"/>
  <c r="G33" i="23"/>
  <c r="I78" i="25" l="1"/>
  <c r="D78" i="25"/>
  <c r="D65" i="25" s="1"/>
  <c r="J78" i="25" l="1"/>
  <c r="K78" i="25" s="1"/>
  <c r="I65" i="25"/>
  <c r="J65" i="25" s="1"/>
  <c r="K65" i="25" s="1"/>
  <c r="F78" i="25"/>
  <c r="G78" i="25" s="1"/>
  <c r="H78" i="25" s="1"/>
  <c r="F77" i="25"/>
  <c r="G77" i="25" s="1"/>
  <c r="H77" i="25" s="1"/>
  <c r="F64" i="25"/>
  <c r="G64" i="25" s="1"/>
  <c r="H64" i="25" s="1"/>
  <c r="F65" i="25"/>
  <c r="G65" i="25" s="1"/>
  <c r="H65" i="25" s="1"/>
  <c r="K33" i="23" l="1"/>
  <c r="L33" i="23" s="1"/>
  <c r="L29" i="23" s="1"/>
  <c r="K24" i="23"/>
  <c r="L24" i="23" s="1"/>
  <c r="E20" i="23"/>
  <c r="G62" i="23" l="1"/>
  <c r="H62" i="23" s="1"/>
  <c r="G53" i="23"/>
  <c r="H33" i="23"/>
  <c r="G24" i="23"/>
  <c r="H24" i="23" s="1"/>
  <c r="H53" i="23" l="1"/>
  <c r="I53" i="23" s="1"/>
  <c r="I49" i="23" s="1"/>
  <c r="G58" i="23"/>
  <c r="G29" i="23"/>
  <c r="H49" i="23"/>
  <c r="I62" i="23"/>
  <c r="I58" i="23" s="1"/>
  <c r="H58" i="23"/>
  <c r="H29" i="23"/>
  <c r="I33" i="23"/>
  <c r="I29" i="23" s="1"/>
  <c r="G49" i="23"/>
  <c r="I24" i="23"/>
  <c r="I20" i="23" s="1"/>
  <c r="H20" i="23"/>
  <c r="H12" i="23" s="1"/>
  <c r="G20" i="23"/>
  <c r="G12" i="23" s="1"/>
  <c r="I12" i="23" l="1"/>
  <c r="G41" i="23"/>
  <c r="I41" i="23"/>
  <c r="H41" i="23"/>
  <c r="E49" i="23"/>
  <c r="J49" i="23"/>
  <c r="J58" i="23"/>
  <c r="L58" i="23"/>
  <c r="K58" i="23"/>
  <c r="F58" i="23"/>
  <c r="E27" i="26" s="1"/>
  <c r="E58" i="23"/>
  <c r="L49" i="23"/>
  <c r="L41" i="23" s="1"/>
  <c r="K49" i="23"/>
  <c r="F49" i="23"/>
  <c r="E22" i="26" s="1"/>
  <c r="F20" i="23"/>
  <c r="K20" i="23"/>
  <c r="K12" i="23" s="1"/>
  <c r="L20" i="23"/>
  <c r="L12" i="23" s="1"/>
  <c r="F29" i="23"/>
  <c r="E18" i="26" s="1"/>
  <c r="K29" i="23"/>
  <c r="E29" i="23"/>
  <c r="K41" i="23" l="1"/>
  <c r="E14" i="26"/>
  <c r="J41" i="23"/>
  <c r="E41" i="23"/>
  <c r="F41" i="23"/>
  <c r="J20" i="23"/>
  <c r="J29" i="23"/>
  <c r="J12" i="23" l="1"/>
  <c r="J47" i="25"/>
  <c r="K47" i="25" s="1"/>
  <c r="I29" i="25"/>
  <c r="J29" i="25" s="1"/>
  <c r="K29" i="25" s="1"/>
  <c r="G47" i="25"/>
  <c r="H47" i="25" s="1"/>
  <c r="F29" i="25" l="1"/>
  <c r="G29" i="25" s="1"/>
  <c r="H29" i="25" s="1"/>
</calcChain>
</file>

<file path=xl/sharedStrings.xml><?xml version="1.0" encoding="utf-8"?>
<sst xmlns="http://schemas.openxmlformats.org/spreadsheetml/2006/main" count="299" uniqueCount="129">
  <si>
    <t>….</t>
  </si>
  <si>
    <t>……</t>
  </si>
  <si>
    <t>…..</t>
  </si>
  <si>
    <t>Աղյուսակ Ա.</t>
  </si>
  <si>
    <t>&lt;………..&gt;</t>
  </si>
  <si>
    <t>&lt;…..&gt;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</si>
  <si>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</si>
  <si>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</si>
  <si>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</si>
  <si>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</si>
  <si>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</si>
  <si>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</si>
  <si>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</si>
  <si>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</si>
  <si>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</si>
  <si>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</si>
  <si>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</si>
  <si>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</si>
  <si>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</si>
  <si>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</si>
  <si>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</si>
  <si>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</si>
  <si>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</si>
  <si>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</si>
  <si>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</si>
  <si>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</si>
  <si>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</si>
  <si>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</si>
  <si>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</si>
  <si>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</si>
  <si>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</si>
  <si>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ՄԱՍ 4. ՊԵՏԱԿԱՆ ՄԱՐՄՆԻ ԳԾՈՎ ԱՐԴՅՈՒՆՔԱՅԻՆ (ԿԱՏԱՐՈՂԱԿԱՆ) ՑՈՒՑԱՆԻՇՆԵՐԸ</t>
  </si>
  <si>
    <t>Օժանդակել անապահով ընտանիքների կենսամակարդակի բարձրացմանը</t>
  </si>
  <si>
    <t>Աղքատության մեղմում և ծայրահեղ աղքատության կրճատում</t>
  </si>
  <si>
    <t xml:space="preserve"> Ընտանիքի կենսամակարդակի բարձրացմանն ուղղված նպաստների իրականացման ապահովում</t>
  </si>
  <si>
    <t xml:space="preserve"> Ծառայությունների մատուցում</t>
  </si>
  <si>
    <t xml:space="preserve"> Ընտանիքի կենսամակարդակի բարձրացմանն ուղղված նպաստներ</t>
  </si>
  <si>
    <t xml:space="preserve"> Ընտանիքների անապահովության գնահատման համակարգում հաշվառված՝ անապահով ճանաչված ընտանիքներին նպաստի՝ սոցիալական նպաստի և հրատապ օգնության տրամադրում</t>
  </si>
  <si>
    <t xml:space="preserve"> Տրանսֆերտների տրամադրում</t>
  </si>
  <si>
    <t xml:space="preserve"> Ավանդների փոխհատուցում</t>
  </si>
  <si>
    <t xml:space="preserve"> «ՎՏԲ-Հայաստան» ՓԲԸ-ում ավանդատու հանդիսացող և նախկին ԽՍՀՄ Խնայբանկի ՀԽՍՀ հանրապետական բանկում մինչև 1993 թվականի հունիսի 10-ը ներդրված դրամական ավանդների փոխհատուցում</t>
  </si>
  <si>
    <t xml:space="preserve"> Փոխհատուցված ավանդատու անձանց ընդգրկվածության աճ</t>
  </si>
  <si>
    <t>Մինչև 1993 թվականի հունիսի 10-ը ներդրված ավանդների դիմաց փոխհատուցման միջոցառման իրականացման ապահովում</t>
  </si>
  <si>
    <t xml:space="preserve">  «ՎՏԲ-Հայաստան» ՓԲԸ-ում ավանդատու հանդիսացող և նախկին ԽՍՀՄ Խնայբանկի ՀԽՍՀ հանրապետական բանկում մինչև 1993 թվականի հունիսի 10-ը ավանդներ ներդրած քաղաքացիների փոխհատուցման վճարման ծառայությունների ձեռքբերում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</si>
  <si>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</si>
  <si>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 xml:space="preserve"> «ՎՏԲ-Հայաստան» ՓԲԸ-ում ավանդատու հանդիսացող քաղաքացիների՛ որպես նախկին ԽՍՀՄ Խնայբանկի ՀԽՍՀ հանրապետական բանկում մինչև 1993 թվականի հունիսի 10-ը ներդրված ավանդների դիմաց փոխհատուցման տրամադրում</t>
  </si>
  <si>
    <t xml:space="preserve"> 1184  Ավանդների փոխհատուցում</t>
  </si>
  <si>
    <t>ոչ պակաս 75%</t>
  </si>
  <si>
    <t>ՀՀ աշխատանքի և սոցիալական հարցերի նախարարություն</t>
  </si>
  <si>
    <t>Անապահով սոցիալական խմբերին աջակցություն</t>
  </si>
  <si>
    <t>Պետական մարմնի (ԲԳԿ) գերատեսչական դասիչը</t>
  </si>
  <si>
    <t>Պետական մարմնի (ԲԳԿ) անվանումը</t>
  </si>
  <si>
    <t>1011 Անապահով սոցիալական խմբերին աջակցություն</t>
  </si>
  <si>
    <t>Ծրագրի դասիչ</t>
  </si>
  <si>
    <t>Ծրագրի անվանումը</t>
  </si>
  <si>
    <t xml:space="preserve">Անապահով սոցիալական խմբերին աջակցություն </t>
  </si>
  <si>
    <t>ՄԱՍ 1. ՊԵՏԱԿԱՆ ՄԱՐՄՆԻ ՌԱԶՄԱՎԱՐՈՒԹՅԱՆ ԸՆԴՀԱՆՈՒՐ ՆԿԱՐԱԳՐՈՒԹՅՈՒՆԸ</t>
  </si>
  <si>
    <t>Պետական մարմնի անվանումըª</t>
  </si>
  <si>
    <t>1.Հիմնական ռազմավարական նպատակները և գերակա վերջնական արդյունքներըª</t>
  </si>
  <si>
    <t>2. Բյուջետային ծրագրերում կատարվող հիմնական փոփոխություններըª</t>
  </si>
  <si>
    <t>3.Կապիտալ բնույթի հիմնական միջոցառումներըª</t>
  </si>
  <si>
    <t>4. Ֆինանսական ակտիվների կառավարմանն անչվող միջոցառումներըª</t>
  </si>
  <si>
    <t>Պետական մարմնի (ԲԳԿ) գերատեսչական դասիչը՝</t>
  </si>
  <si>
    <t>Պետական մարմնի (ԲԳԿ) անվանումը՝</t>
  </si>
  <si>
    <t>Պետական մարմնի պատասխանատվությամբ իրականացվող բյուջետային ծրագրերն ու միջոցառումների բացվածքն ըստ կատարող՝ պետական մարմինների</t>
  </si>
  <si>
    <t>Ծրագրային դասիչը</t>
  </si>
  <si>
    <t>Ծրագրի/ Միջոցառման/ կատարող հանդիսացող պետական մարմնի անվանումը</t>
  </si>
  <si>
    <t>Գումարը (հազար դրամ)</t>
  </si>
  <si>
    <t>Միջոցառում</t>
  </si>
  <si>
    <t>ԸՆԴԱՄԵՆԸ</t>
  </si>
  <si>
    <t>Ծրագրի միջոցառումները</t>
  </si>
  <si>
    <t>Ամփոփ/բացված</t>
  </si>
  <si>
    <t>Բացված</t>
  </si>
  <si>
    <t>Պետական մարմնի (ԲՍԿ) գերատեսչական դասիչը՝</t>
  </si>
  <si>
    <t>&lt;Լրացնել տվյալ միջոցառման ԲՍԿ հանդիսացող պետական մարմնի գերատեսչական դասիչը&gt;</t>
  </si>
  <si>
    <t>Պետական մարմնի (ԲՍԿ) անվանումը՝</t>
  </si>
  <si>
    <t>Ծրագրի դասիչը՝</t>
  </si>
  <si>
    <t>Ցուցանիշներ</t>
  </si>
  <si>
    <t>Միջոցառման դասիչը՝</t>
  </si>
  <si>
    <t>&lt;Լրացնել միջոցառման ավարտի տարեթիվը&gt;</t>
  </si>
  <si>
    <t>Նկարագրությունը՝</t>
  </si>
  <si>
    <t>Ծառայությունների մատուցում</t>
  </si>
  <si>
    <t>Միջոցառումն իրականացնողի անվանումը՝</t>
  </si>
  <si>
    <t>&lt;Լրացնել միջոցառումն իրականացնող կազմակերպության անվանումը&gt;</t>
  </si>
  <si>
    <t>Արդյունքի չափորոշիչներ</t>
  </si>
  <si>
    <t>Քանակական</t>
  </si>
  <si>
    <t>Միջոցառման վրա կատարվող ծախսը (հազար դրամ)</t>
  </si>
  <si>
    <t>Սոցիալական ապահովության ծառայություն</t>
  </si>
  <si>
    <t>Ընտանիքի կենսամակարդակի բարձրացմանն ուղղված նպաստներ ստացող ընտանիքների թիվ, հատ</t>
  </si>
  <si>
    <t>Ընտանիքի կենսամակարդակի բարձրացմանն ուղղված նպաստներ</t>
  </si>
  <si>
    <t>Տրանսֆերտների տրամադրում</t>
  </si>
  <si>
    <t>Ֆինանսական</t>
  </si>
  <si>
    <t>Ընտանիքի կենսամակարդակի բարձրացմանն ուղղված նպաստների միջին ամսական նպաստ, հազար դրամ</t>
  </si>
  <si>
    <t>Ավանդների փոխհատուցում</t>
  </si>
  <si>
    <t xml:space="preserve">Սոցիալական ապահովության ծառայություն
</t>
  </si>
  <si>
    <t>ՙՎՏԲ-Հայաստան՚ ՓԲԸ-ում ավանդատու հանդիսացող և նախկին ԽՍՀՄ Խնայբանկի ՀԽՍՀ հանրապետական բանկում մինչև 1993 թվականի հունիսի 10-ը ավանդներ ներդրած քաղաքացիների  փոխհատուցման վճարման ծառայությունների ձեռքբերում</t>
  </si>
  <si>
    <t>Փոխհատուցվող ավանդատուների քանակ, մարդ</t>
  </si>
  <si>
    <t>ՙՎՏԲ-Հայաստան՚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</si>
  <si>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ՙՎՏԲ-Հայաստան՚ ՓԲԸ-ում ավանդատու հանդիսացող քաղաքացիներիª որպես նախկին ԽՍՀՄ Խնայբանկի ՀԽՍՀ հանրապետական բանկում մինչև 1993 թվականի հունիսի 10-ը ներդրված ավանդների դիմաց փոխհատուցման տրամադրում</t>
  </si>
  <si>
    <t>2020թ սպասվող</t>
  </si>
  <si>
    <t>Ծածկույթ բնակչությունից</t>
  </si>
  <si>
    <t>Ընտանեկան նպաստի տեսակարար կշիռ ԸԿԲՈՒ նպաստներում</t>
  </si>
  <si>
    <t>տարիք</t>
  </si>
  <si>
    <t>2021թ սպասվող</t>
  </si>
  <si>
    <t xml:space="preserve">2023թ </t>
  </si>
  <si>
    <t>2021թ տարի</t>
  </si>
  <si>
    <t>2023թ</t>
  </si>
  <si>
    <t>մինչև 2020թ.Դեկտեմբերի 31</t>
  </si>
  <si>
    <t>ՀՀ կառավարության 2019թ. Փետրվարի 8-ի N 65-Ա որոշման հավելված 4.2 բաժնի առաջին պարբերություն</t>
  </si>
  <si>
    <t>մինչև 14-%</t>
  </si>
  <si>
    <t>Ընտանիքի կենսամակարդակի բարձրացմանն ուղղված նպաստների իրականացման ապահովում</t>
  </si>
  <si>
    <t xml:space="preserve">Ընտանիքների անապահովության գնահատման համակարգում հաշվառված և անապահով ճանաչված ընտանիքներին՝ վճարման ծառայությունների ձեռքբերում </t>
  </si>
  <si>
    <t>ծառայությունների մատուցում</t>
  </si>
  <si>
    <t>Ընտանիքների անապահովության գնահատման համակարգում հաշվառված և  ընտանիքների կենսամակարդակի բարձրացմանն ուղղված նպաստների  տրամադրում</t>
  </si>
  <si>
    <t>2020թ. Փաստացի</t>
  </si>
  <si>
    <t>2022թ սպասվող</t>
  </si>
  <si>
    <t xml:space="preserve">2024թ </t>
  </si>
  <si>
    <t>31.12.2021թ</t>
  </si>
  <si>
    <t xml:space="preserve"> մինչև 31.12. 2024թ.</t>
  </si>
  <si>
    <t>Իրավունք ունեցողների շրջանակ / ծնված մինչև 31.12.1939թ. Ներառյալ</t>
  </si>
  <si>
    <t>Իրավունք ունեցողների շրջանակ / ծնված մինչև 31.12.1941թ. ներառյալ</t>
  </si>
  <si>
    <t>2020թ. փաստացի</t>
  </si>
  <si>
    <t>2022թ եռամսյակ</t>
  </si>
  <si>
    <t>2022թ կիսամյակ</t>
  </si>
  <si>
    <t>2022թ ինն ամիս</t>
  </si>
  <si>
    <t>2022թ տարի</t>
  </si>
  <si>
    <t>2024թ</t>
  </si>
  <si>
    <t xml:space="preserve">
-կենսամակարդակի բարձրացմանն ուղղված նպաստի հասցեականության բարձրացումը, </t>
  </si>
  <si>
    <t xml:space="preserve">Անապահով սոցիալական խմբերին աջակցության բնագավառում
2022 թվականին կշարունակվեն պետական նպաստների, այդ թվում՝ ընտանիքների անապահովության գնահատման համակարգում առցանց եղանակով ստացվող տվյալների շրջանակի ընդլայնման աշխատանքները,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</si>
</sst>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i/>
      <sz val="9"/>
      <name val="Arial Armenian"/>
      <family val="2"/>
    </font>
    <font>
      <sz val="8"/>
      <name val="GHEA Grapalat"/>
      <family val="2"/>
    </font>
    <font>
      <sz val="9"/>
      <name val="GHEA Grapalat"/>
      <family val="3"/>
    </font>
    <font>
      <i/>
      <sz val="10"/>
      <name val="GHEA Grapalat"/>
      <family val="3"/>
    </font>
    <font>
      <sz val="11"/>
      <color theme="1"/>
      <name val="GHEA Grapalat"/>
      <family val="3"/>
    </font>
    <font>
      <i/>
      <sz val="10"/>
      <color theme="1"/>
      <name val="GHEA Grapalat"/>
      <family val="3"/>
    </font>
    <font>
      <i/>
      <sz val="9"/>
      <name val="GHEA Grapalat"/>
      <family val="3"/>
    </font>
    <font>
      <i/>
      <sz val="8"/>
      <name val="GHEA Grapalat"/>
      <family val="3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name val="GHEA Grapalat"/>
      <family val="3"/>
    </font>
    <font>
      <u/>
      <sz val="11"/>
      <color theme="10"/>
      <name val="GHEA Grapalat"/>
      <family val="3"/>
    </font>
    <font>
      <sz val="10"/>
      <color rgb="FF000000"/>
      <name val="GHEA Grapalat"/>
      <family val="3"/>
    </font>
    <font>
      <i/>
      <sz val="10"/>
      <color rgb="FF000000"/>
      <name val="GHEA Grapalat"/>
      <family val="3"/>
    </font>
    <font>
      <i/>
      <sz val="11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9" fillId="0" borderId="0" applyFill="0" applyBorder="0" applyProtection="0">
      <alignment horizontal="right" vertical="top"/>
    </xf>
  </cellStyleXfs>
  <cellXfs count="21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justify"/>
    </xf>
    <xf numFmtId="0" fontId="7" fillId="0" borderId="0" xfId="0" applyFont="1"/>
    <xf numFmtId="0" fontId="8" fillId="6" borderId="1" xfId="0" applyFont="1" applyFill="1" applyBorder="1" applyAlignment="1">
      <alignment vertical="top" wrapText="1"/>
    </xf>
    <xf numFmtId="0" fontId="0" fillId="0" borderId="0" xfId="0" applyBorder="1"/>
    <xf numFmtId="3" fontId="0" fillId="0" borderId="0" xfId="0" applyNumberFormat="1"/>
    <xf numFmtId="0" fontId="0" fillId="6" borderId="0" xfId="0" applyFill="1"/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0" xfId="0" applyFont="1"/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wrapText="1"/>
    </xf>
    <xf numFmtId="0" fontId="4" fillId="4" borderId="6" xfId="0" applyFont="1" applyFill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vertical="top" wrapText="1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14" fillId="6" borderId="1" xfId="0" applyFont="1" applyFill="1" applyBorder="1" applyAlignment="1">
      <alignment vertical="top" wrapText="1"/>
    </xf>
    <xf numFmtId="3" fontId="15" fillId="0" borderId="1" xfId="0" applyNumberFormat="1" applyFont="1" applyFill="1" applyBorder="1" applyAlignment="1">
      <alignment horizontal="left"/>
    </xf>
    <xf numFmtId="0" fontId="13" fillId="3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13" fillId="3" borderId="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165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justify" wrapText="1"/>
    </xf>
    <xf numFmtId="164" fontId="11" fillId="6" borderId="1" xfId="0" applyNumberFormat="1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justify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horizontal="center" vertical="center" wrapText="1"/>
    </xf>
    <xf numFmtId="0" fontId="13" fillId="3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justify" wrapText="1"/>
    </xf>
    <xf numFmtId="164" fontId="11" fillId="6" borderId="0" xfId="0" applyNumberFormat="1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12" fillId="6" borderId="1" xfId="0" applyFont="1" applyFill="1" applyBorder="1" applyAlignment="1">
      <alignment horizontal="left" vertical="top" wrapText="1"/>
    </xf>
    <xf numFmtId="0" fontId="16" fillId="3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0" fontId="18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9" fillId="0" borderId="0" xfId="4" applyFont="1" applyAlignment="1" applyProtection="1"/>
    <xf numFmtId="0" fontId="18" fillId="0" borderId="0" xfId="0" applyFont="1" applyBorder="1" applyAlignment="1">
      <alignment horizontal="center" vertical="top" wrapText="1"/>
    </xf>
    <xf numFmtId="0" fontId="11" fillId="6" borderId="0" xfId="0" applyFont="1" applyFill="1" applyBorder="1" applyAlignment="1">
      <alignment horizontal="left" vertical="top" wrapText="1"/>
    </xf>
    <xf numFmtId="0" fontId="18" fillId="6" borderId="0" xfId="0" applyFont="1" applyFill="1" applyBorder="1" applyAlignment="1">
      <alignment vertical="top" wrapText="1"/>
    </xf>
    <xf numFmtId="0" fontId="11" fillId="6" borderId="0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left" vertical="top" wrapText="1"/>
    </xf>
    <xf numFmtId="0" fontId="20" fillId="2" borderId="10" xfId="0" applyFont="1" applyFill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20" fillId="2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12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5" borderId="1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13" fillId="0" borderId="16" xfId="0" applyFont="1" applyFill="1" applyBorder="1" applyAlignment="1">
      <alignment horizontal="left" wrapText="1"/>
    </xf>
    <xf numFmtId="0" fontId="13" fillId="0" borderId="3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left" wrapText="1"/>
    </xf>
    <xf numFmtId="0" fontId="13" fillId="0" borderId="16" xfId="0" applyFont="1" applyBorder="1" applyAlignment="1">
      <alignment wrapText="1"/>
    </xf>
    <xf numFmtId="0" fontId="13" fillId="0" borderId="3" xfId="0" applyFont="1" applyBorder="1" applyAlignment="1">
      <alignment horizontal="left" wrapText="1"/>
    </xf>
    <xf numFmtId="0" fontId="22" fillId="0" borderId="0" xfId="0" applyFont="1" applyBorder="1" applyAlignment="1">
      <alignment wrapText="1"/>
    </xf>
    <xf numFmtId="0" fontId="13" fillId="0" borderId="0" xfId="0" applyFont="1" applyBorder="1" applyAlignment="1">
      <alignment horizontal="left" vertical="center" wrapText="1"/>
    </xf>
    <xf numFmtId="0" fontId="4" fillId="0" borderId="16" xfId="0" applyFont="1" applyBorder="1" applyAlignment="1">
      <alignment wrapText="1"/>
    </xf>
    <xf numFmtId="0" fontId="4" fillId="0" borderId="3" xfId="0" applyFont="1" applyBorder="1" applyAlignment="1">
      <alignment vertical="center" wrapText="1"/>
    </xf>
    <xf numFmtId="0" fontId="12" fillId="0" borderId="9" xfId="0" applyFont="1" applyBorder="1" applyAlignment="1">
      <alignment wrapText="1"/>
    </xf>
    <xf numFmtId="0" fontId="13" fillId="0" borderId="9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vertical="center" wrapText="1"/>
    </xf>
    <xf numFmtId="0" fontId="22" fillId="0" borderId="9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1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wrapText="1"/>
    </xf>
    <xf numFmtId="0" fontId="4" fillId="0" borderId="0" xfId="0" applyFont="1" applyAlignment="1">
      <alignment horizontal="justify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justify"/>
    </xf>
    <xf numFmtId="0" fontId="18" fillId="0" borderId="0" xfId="0" applyFont="1"/>
    <xf numFmtId="0" fontId="18" fillId="6" borderId="0" xfId="0" applyFont="1" applyFill="1"/>
    <xf numFmtId="0" fontId="18" fillId="0" borderId="0" xfId="0" applyFont="1" applyAlignment="1">
      <alignment horizontal="center"/>
    </xf>
    <xf numFmtId="0" fontId="24" fillId="6" borderId="0" xfId="0" applyFont="1" applyFill="1" applyBorder="1" applyAlignment="1">
      <alignment horizontal="left" vertical="top" wrapText="1"/>
    </xf>
    <xf numFmtId="0" fontId="18" fillId="0" borderId="0" xfId="0" applyFont="1" applyAlignment="1">
      <alignment horizontal="justify"/>
    </xf>
    <xf numFmtId="0" fontId="25" fillId="0" borderId="0" xfId="0" applyFont="1" applyFill="1" applyBorder="1" applyAlignment="1">
      <alignment vertical="top" wrapText="1"/>
    </xf>
    <xf numFmtId="0" fontId="26" fillId="0" borderId="0" xfId="0" applyFont="1"/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8" fillId="2" borderId="5" xfId="0" applyFont="1" applyFill="1" applyBorder="1" applyAlignment="1">
      <alignment vertical="top" wrapText="1"/>
    </xf>
    <xf numFmtId="0" fontId="18" fillId="2" borderId="7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18" fillId="2" borderId="5" xfId="0" applyFont="1" applyFill="1" applyBorder="1" applyAlignment="1">
      <alignment horizontal="left" vertical="top"/>
    </xf>
    <xf numFmtId="0" fontId="18" fillId="2" borderId="7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center" wrapText="1"/>
    </xf>
    <xf numFmtId="0" fontId="18" fillId="6" borderId="0" xfId="0" applyFont="1" applyFill="1" applyBorder="1" applyAlignment="1">
      <alignment horizontal="center" vertical="top" wrapText="1"/>
    </xf>
    <xf numFmtId="3" fontId="12" fillId="6" borderId="0" xfId="0" applyNumberFormat="1" applyFont="1" applyFill="1" applyBorder="1"/>
    <xf numFmtId="0" fontId="18" fillId="0" borderId="0" xfId="0" applyFont="1" applyBorder="1"/>
    <xf numFmtId="0" fontId="18" fillId="4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0" fontId="18" fillId="0" borderId="2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8" fillId="0" borderId="5" xfId="0" applyFont="1" applyFill="1" applyBorder="1" applyAlignment="1">
      <alignment horizontal="left" vertical="top"/>
    </xf>
    <xf numFmtId="0" fontId="18" fillId="0" borderId="7" xfId="0" applyFont="1" applyFill="1" applyBorder="1" applyAlignment="1">
      <alignment horizontal="left" vertical="top"/>
    </xf>
    <xf numFmtId="0" fontId="18" fillId="2" borderId="1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18" fillId="4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justify" wrapText="1"/>
    </xf>
    <xf numFmtId="0" fontId="4" fillId="5" borderId="1" xfId="0" applyFont="1" applyFill="1" applyBorder="1" applyAlignment="1">
      <alignment vertical="top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8" fillId="6" borderId="1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3" fontId="13" fillId="0" borderId="3" xfId="0" applyNumberFormat="1" applyFont="1" applyBorder="1" applyAlignment="1">
      <alignment horizontal="center" wrapText="1"/>
    </xf>
    <xf numFmtId="164" fontId="13" fillId="0" borderId="3" xfId="0" applyNumberFormat="1" applyFont="1" applyBorder="1" applyAlignment="1">
      <alignment horizontal="center" wrapText="1"/>
    </xf>
    <xf numFmtId="3" fontId="12" fillId="0" borderId="3" xfId="0" applyNumberFormat="1" applyFont="1" applyBorder="1" applyAlignment="1">
      <alignment horizontal="center"/>
    </xf>
    <xf numFmtId="0" fontId="11" fillId="6" borderId="0" xfId="0" applyFont="1" applyFill="1" applyBorder="1" applyAlignment="1">
      <alignment horizontal="justify" wrapText="1"/>
    </xf>
    <xf numFmtId="0" fontId="18" fillId="6" borderId="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horizontal="left"/>
    </xf>
    <xf numFmtId="164" fontId="11" fillId="0" borderId="0" xfId="0" applyNumberFormat="1" applyFont="1" applyBorder="1" applyAlignment="1">
      <alignment horizontal="justify" wrapText="1"/>
    </xf>
    <xf numFmtId="164" fontId="11" fillId="6" borderId="2" xfId="0" applyNumberFormat="1" applyFont="1" applyFill="1" applyBorder="1" applyAlignment="1">
      <alignment horizontal="justify" wrapText="1"/>
    </xf>
    <xf numFmtId="0" fontId="18" fillId="6" borderId="0" xfId="0" applyFont="1" applyFill="1" applyBorder="1" applyAlignment="1">
      <alignment horizont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top" wrapText="1"/>
    </xf>
    <xf numFmtId="10" fontId="18" fillId="7" borderId="1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justify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top" wrapText="1"/>
    </xf>
    <xf numFmtId="0" fontId="18" fillId="4" borderId="3" xfId="0" applyFont="1" applyFill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SN_24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4"/>
  <sheetViews>
    <sheetView tabSelected="1" topLeftCell="A27" workbookViewId="0">
      <selection activeCell="K33" sqref="K33"/>
    </sheetView>
  </sheetViews>
  <sheetFormatPr defaultRowHeight="16.5" x14ac:dyDescent="0.3"/>
  <cols>
    <col min="1" max="1" width="4" style="11" customWidth="1"/>
    <col min="2" max="2" width="10" style="11" customWidth="1"/>
    <col min="3" max="3" width="11.7109375" style="11" customWidth="1"/>
    <col min="4" max="4" width="27.7109375" style="11" customWidth="1"/>
    <col min="5" max="5" width="11.28515625" style="11" customWidth="1"/>
    <col min="6" max="6" width="12.42578125" style="11" customWidth="1"/>
    <col min="7" max="9" width="11.28515625" style="11" customWidth="1"/>
    <col min="10" max="10" width="13.42578125" style="11" customWidth="1"/>
    <col min="11" max="11" width="12.85546875" style="11" customWidth="1"/>
    <col min="12" max="12" width="15.140625" style="11" customWidth="1"/>
    <col min="14" max="14" width="14" customWidth="1"/>
  </cols>
  <sheetData>
    <row r="2" spans="2:14" ht="15" customHeight="1" x14ac:dyDescent="0.3">
      <c r="B2" s="3" t="s">
        <v>6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4" x14ac:dyDescent="0.3">
      <c r="B3" s="3"/>
      <c r="C3" s="1"/>
      <c r="D3" s="1"/>
      <c r="E3" s="1"/>
      <c r="F3" s="1"/>
      <c r="G3" s="1"/>
      <c r="H3" s="1"/>
      <c r="I3" s="1"/>
      <c r="J3" s="10"/>
      <c r="K3" s="1"/>
      <c r="L3" s="1"/>
    </row>
    <row r="4" spans="2:14" ht="44.25" customHeight="1" x14ac:dyDescent="0.3">
      <c r="B4" s="8" t="s">
        <v>7</v>
      </c>
      <c r="C4" s="9"/>
      <c r="D4" s="26" t="s">
        <v>48</v>
      </c>
      <c r="F4" s="1"/>
      <c r="G4" s="1"/>
      <c r="H4" s="1"/>
      <c r="I4" s="1"/>
      <c r="K4" s="1"/>
      <c r="L4" s="1"/>
    </row>
    <row r="5" spans="2:14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4" x14ac:dyDescent="0.3">
      <c r="B6" s="3" t="s">
        <v>8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2:14" x14ac:dyDescent="0.3">
      <c r="B7" s="3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4" ht="15" customHeight="1" x14ac:dyDescent="0.3">
      <c r="B8" s="12" t="s">
        <v>9</v>
      </c>
      <c r="C8" s="13"/>
      <c r="D8" s="14" t="s">
        <v>10</v>
      </c>
      <c r="E8" s="14" t="s">
        <v>114</v>
      </c>
      <c r="F8" s="14" t="s">
        <v>103</v>
      </c>
      <c r="G8" s="15" t="s">
        <v>115</v>
      </c>
      <c r="H8" s="15" t="s">
        <v>115</v>
      </c>
      <c r="I8" s="15" t="s">
        <v>115</v>
      </c>
      <c r="J8" s="15" t="s">
        <v>115</v>
      </c>
      <c r="K8" s="162" t="s">
        <v>104</v>
      </c>
      <c r="L8" s="14" t="s">
        <v>116</v>
      </c>
    </row>
    <row r="9" spans="2:14" ht="27" x14ac:dyDescent="0.3">
      <c r="B9" s="16"/>
      <c r="C9" s="17"/>
      <c r="D9" s="18"/>
      <c r="E9" s="18" t="s">
        <v>11</v>
      </c>
      <c r="F9" s="18" t="s">
        <v>11</v>
      </c>
      <c r="G9" s="53" t="s">
        <v>11</v>
      </c>
      <c r="H9" s="53" t="s">
        <v>11</v>
      </c>
      <c r="I9" s="53" t="s">
        <v>11</v>
      </c>
      <c r="J9" s="53" t="s">
        <v>11</v>
      </c>
      <c r="K9" s="18" t="s">
        <v>11</v>
      </c>
      <c r="L9" s="18" t="s">
        <v>11</v>
      </c>
    </row>
    <row r="10" spans="2:14" x14ac:dyDescent="0.3">
      <c r="B10" s="19" t="s">
        <v>12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2:14" ht="16.5" customHeight="1" x14ac:dyDescent="0.3">
      <c r="B11" s="21">
        <v>1011</v>
      </c>
      <c r="C11" s="22"/>
      <c r="D11" s="23" t="s">
        <v>13</v>
      </c>
      <c r="E11" s="21"/>
      <c r="F11" s="21"/>
      <c r="G11" s="21"/>
      <c r="H11" s="21"/>
      <c r="I11" s="21"/>
      <c r="J11" s="21"/>
      <c r="K11" s="21"/>
      <c r="L11" s="21"/>
    </row>
    <row r="12" spans="2:14" ht="50.25" customHeight="1" x14ac:dyDescent="0.3">
      <c r="B12" s="24"/>
      <c r="C12" s="25"/>
      <c r="D12" s="26" t="s">
        <v>49</v>
      </c>
      <c r="E12" s="27">
        <f>E20+E29</f>
        <v>30757562.623</v>
      </c>
      <c r="F12" s="27">
        <f t="shared" ref="F12:L12" si="0">F20+F29</f>
        <v>37046891.607000001</v>
      </c>
      <c r="G12" s="27">
        <f t="shared" si="0"/>
        <v>7742322.6600000001</v>
      </c>
      <c r="H12" s="27">
        <f t="shared" si="0"/>
        <v>15484645.32</v>
      </c>
      <c r="I12" s="27">
        <f t="shared" si="0"/>
        <v>23226967.98</v>
      </c>
      <c r="J12" s="27">
        <f t="shared" si="0"/>
        <v>30969290.640000001</v>
      </c>
      <c r="K12" s="27">
        <f t="shared" si="0"/>
        <v>30969290.640000001</v>
      </c>
      <c r="L12" s="27">
        <f t="shared" si="0"/>
        <v>30969290.640000001</v>
      </c>
      <c r="N12" s="4"/>
    </row>
    <row r="13" spans="2:14" ht="16.5" customHeight="1" x14ac:dyDescent="0.3">
      <c r="B13" s="24"/>
      <c r="C13" s="25"/>
      <c r="D13" s="23" t="s">
        <v>14</v>
      </c>
      <c r="E13" s="24"/>
      <c r="F13" s="24"/>
      <c r="G13" s="24"/>
      <c r="H13" s="24"/>
      <c r="I13" s="24"/>
      <c r="J13" s="24"/>
      <c r="K13" s="24"/>
      <c r="L13" s="24"/>
    </row>
    <row r="14" spans="2:14" ht="71.25" customHeight="1" x14ac:dyDescent="0.3">
      <c r="B14" s="24"/>
      <c r="C14" s="25"/>
      <c r="D14" s="28" t="s">
        <v>32</v>
      </c>
      <c r="E14" s="24"/>
      <c r="F14" s="24"/>
      <c r="G14" s="24"/>
      <c r="H14" s="24"/>
      <c r="I14" s="24"/>
      <c r="J14" s="24"/>
      <c r="K14" s="24"/>
      <c r="L14" s="24"/>
    </row>
    <row r="15" spans="2:14" ht="16.5" customHeight="1" x14ac:dyDescent="0.3">
      <c r="B15" s="24"/>
      <c r="C15" s="25"/>
      <c r="D15" s="23" t="s">
        <v>15</v>
      </c>
      <c r="E15" s="24"/>
      <c r="F15" s="24"/>
      <c r="G15" s="24"/>
      <c r="H15" s="24"/>
      <c r="I15" s="24"/>
      <c r="J15" s="24"/>
      <c r="K15" s="24"/>
      <c r="L15" s="24"/>
    </row>
    <row r="16" spans="2:14" ht="62.25" customHeight="1" x14ac:dyDescent="0.3">
      <c r="B16" s="29"/>
      <c r="C16" s="30"/>
      <c r="D16" s="31" t="s">
        <v>33</v>
      </c>
      <c r="E16" s="29"/>
      <c r="F16" s="29"/>
      <c r="G16" s="29"/>
      <c r="H16" s="29"/>
      <c r="I16" s="29"/>
      <c r="J16" s="29"/>
      <c r="K16" s="29"/>
      <c r="L16" s="29"/>
    </row>
    <row r="17" spans="2:12" ht="16.5" customHeight="1" x14ac:dyDescent="0.3">
      <c r="B17" s="32" t="s">
        <v>16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2:12" ht="16.5" customHeight="1" x14ac:dyDescent="0.3">
      <c r="B18" s="32"/>
      <c r="C18" s="33"/>
      <c r="D18" s="33" t="s">
        <v>17</v>
      </c>
      <c r="E18" s="33"/>
      <c r="F18" s="33"/>
      <c r="G18" s="33"/>
      <c r="H18" s="33"/>
      <c r="I18" s="33"/>
      <c r="J18" s="33"/>
      <c r="K18" s="33"/>
      <c r="L18" s="33"/>
    </row>
    <row r="19" spans="2:12" ht="27" customHeight="1" x14ac:dyDescent="0.3">
      <c r="B19" s="34"/>
      <c r="C19" s="21">
        <v>11001</v>
      </c>
      <c r="D19" s="23" t="s">
        <v>18</v>
      </c>
      <c r="E19" s="21"/>
      <c r="F19" s="21"/>
      <c r="G19" s="21"/>
      <c r="H19" s="21"/>
      <c r="I19" s="21"/>
      <c r="J19" s="21"/>
      <c r="K19" s="21"/>
      <c r="L19" s="21"/>
    </row>
    <row r="20" spans="2:12" ht="75.75" customHeight="1" x14ac:dyDescent="0.3">
      <c r="B20" s="35"/>
      <c r="C20" s="24"/>
      <c r="D20" s="28" t="s">
        <v>34</v>
      </c>
      <c r="E20" s="36">
        <f>E24</f>
        <v>304530.32300000003</v>
      </c>
      <c r="F20" s="36">
        <f t="shared" ref="F20:L20" si="1">F24</f>
        <v>366800.90700000006</v>
      </c>
      <c r="G20" s="37">
        <f t="shared" si="1"/>
        <v>76656.66</v>
      </c>
      <c r="H20" s="37">
        <f t="shared" si="1"/>
        <v>153313.32</v>
      </c>
      <c r="I20" s="37">
        <f t="shared" si="1"/>
        <v>229969.98</v>
      </c>
      <c r="J20" s="37">
        <f t="shared" si="1"/>
        <v>306626.64</v>
      </c>
      <c r="K20" s="37">
        <f t="shared" si="1"/>
        <v>306626.64</v>
      </c>
      <c r="L20" s="37">
        <f t="shared" si="1"/>
        <v>306626.64</v>
      </c>
    </row>
    <row r="21" spans="2:12" ht="25.5" customHeight="1" x14ac:dyDescent="0.3">
      <c r="B21" s="35"/>
      <c r="C21" s="24"/>
      <c r="D21" s="23" t="s">
        <v>19</v>
      </c>
      <c r="E21" s="24"/>
      <c r="F21" s="24"/>
      <c r="G21" s="24"/>
      <c r="H21" s="24"/>
      <c r="I21" s="24"/>
      <c r="J21" s="24"/>
      <c r="K21" s="24"/>
      <c r="L21" s="24"/>
    </row>
    <row r="22" spans="2:12" ht="61.5" customHeight="1" x14ac:dyDescent="0.3">
      <c r="B22" s="35"/>
      <c r="C22" s="24"/>
      <c r="D22" s="28" t="s">
        <v>110</v>
      </c>
      <c r="E22" s="24"/>
      <c r="F22" s="24"/>
      <c r="G22" s="24"/>
      <c r="H22" s="24"/>
      <c r="I22" s="24"/>
      <c r="J22" s="24"/>
      <c r="K22" s="24"/>
      <c r="L22" s="24"/>
    </row>
    <row r="23" spans="2:12" ht="16.5" customHeight="1" x14ac:dyDescent="0.3">
      <c r="B23" s="35"/>
      <c r="C23" s="24"/>
      <c r="D23" s="23" t="s">
        <v>20</v>
      </c>
      <c r="E23" s="24"/>
      <c r="F23" s="24"/>
      <c r="G23" s="24"/>
      <c r="H23" s="24"/>
      <c r="I23" s="24"/>
      <c r="J23" s="24"/>
      <c r="K23" s="24"/>
      <c r="L23" s="24"/>
    </row>
    <row r="24" spans="2:12" ht="32.25" customHeight="1" x14ac:dyDescent="0.3">
      <c r="B24" s="38"/>
      <c r="C24" s="29"/>
      <c r="D24" s="31" t="s">
        <v>35</v>
      </c>
      <c r="E24" s="163">
        <f>E33*1%</f>
        <v>304530.32300000003</v>
      </c>
      <c r="F24" s="163">
        <f>F33*1%</f>
        <v>366800.90700000006</v>
      </c>
      <c r="G24" s="40">
        <f>J24/4</f>
        <v>76656.66</v>
      </c>
      <c r="H24" s="40">
        <f>G24*2</f>
        <v>153313.32</v>
      </c>
      <c r="I24" s="40">
        <f>H24+G24</f>
        <v>229969.98</v>
      </c>
      <c r="J24" s="40">
        <f>J33*1%</f>
        <v>306626.64</v>
      </c>
      <c r="K24" s="40">
        <f>J24</f>
        <v>306626.64</v>
      </c>
      <c r="L24" s="40">
        <f>K24</f>
        <v>306626.64</v>
      </c>
    </row>
    <row r="25" spans="2:12" ht="16.5" customHeight="1" x14ac:dyDescent="0.3">
      <c r="B25" s="41" t="s">
        <v>0</v>
      </c>
      <c r="C25" s="41" t="s">
        <v>1</v>
      </c>
      <c r="D25" s="41" t="s">
        <v>1</v>
      </c>
      <c r="E25" s="41"/>
      <c r="F25" s="41"/>
      <c r="G25" s="41"/>
      <c r="H25" s="41"/>
      <c r="I25" s="41"/>
      <c r="J25" s="41"/>
      <c r="K25" s="41"/>
      <c r="L25" s="41"/>
    </row>
    <row r="26" spans="2:12" ht="16.5" customHeight="1" x14ac:dyDescent="0.3">
      <c r="B26" s="32" t="s">
        <v>16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2:12" ht="16.5" customHeight="1" x14ac:dyDescent="0.3">
      <c r="B27" s="32"/>
      <c r="C27" s="33"/>
      <c r="D27" s="33" t="s">
        <v>17</v>
      </c>
      <c r="E27" s="33"/>
      <c r="F27" s="33"/>
      <c r="G27" s="33"/>
      <c r="H27" s="33"/>
      <c r="I27" s="33"/>
      <c r="J27" s="33"/>
      <c r="K27" s="33"/>
      <c r="L27" s="33"/>
    </row>
    <row r="28" spans="2:12" ht="16.5" customHeight="1" x14ac:dyDescent="0.3">
      <c r="B28" s="34"/>
      <c r="C28" s="21">
        <v>12001</v>
      </c>
      <c r="D28" s="23" t="s">
        <v>18</v>
      </c>
      <c r="E28" s="21"/>
      <c r="F28" s="21"/>
      <c r="G28" s="21"/>
      <c r="H28" s="21"/>
      <c r="I28" s="21"/>
      <c r="J28" s="21"/>
      <c r="K28" s="21"/>
      <c r="L28" s="21"/>
    </row>
    <row r="29" spans="2:12" ht="60.75" customHeight="1" x14ac:dyDescent="0.3">
      <c r="B29" s="35"/>
      <c r="C29" s="24"/>
      <c r="D29" s="28" t="s">
        <v>36</v>
      </c>
      <c r="E29" s="37">
        <f>E33</f>
        <v>30453032.300000001</v>
      </c>
      <c r="F29" s="37">
        <f t="shared" ref="F29:K29" si="2">F33</f>
        <v>36680090.700000003</v>
      </c>
      <c r="G29" s="37">
        <f t="shared" si="2"/>
        <v>7665666</v>
      </c>
      <c r="H29" s="37">
        <f t="shared" si="2"/>
        <v>15331332</v>
      </c>
      <c r="I29" s="37">
        <f t="shared" si="2"/>
        <v>22996998</v>
      </c>
      <c r="J29" s="36">
        <f t="shared" si="2"/>
        <v>30662664</v>
      </c>
      <c r="K29" s="36">
        <f t="shared" si="2"/>
        <v>30662664</v>
      </c>
      <c r="L29" s="36">
        <f>L33</f>
        <v>30662664</v>
      </c>
    </row>
    <row r="30" spans="2:12" ht="16.5" customHeight="1" x14ac:dyDescent="0.3">
      <c r="B30" s="35"/>
      <c r="C30" s="24"/>
      <c r="D30" s="23" t="s">
        <v>19</v>
      </c>
      <c r="E30" s="24"/>
      <c r="F30" s="24"/>
      <c r="G30" s="24"/>
      <c r="H30" s="24"/>
      <c r="I30" s="24"/>
      <c r="J30" s="24"/>
      <c r="K30" s="24"/>
      <c r="L30" s="24"/>
    </row>
    <row r="31" spans="2:12" ht="114" customHeight="1" x14ac:dyDescent="0.3">
      <c r="B31" s="35"/>
      <c r="C31" s="24"/>
      <c r="D31" s="31" t="s">
        <v>37</v>
      </c>
      <c r="E31" s="24"/>
      <c r="F31" s="24"/>
      <c r="G31" s="24"/>
      <c r="H31" s="24"/>
      <c r="I31" s="24"/>
      <c r="J31" s="24"/>
      <c r="K31" s="24"/>
      <c r="L31" s="24"/>
    </row>
    <row r="32" spans="2:12" ht="16.5" customHeight="1" x14ac:dyDescent="0.3">
      <c r="B32" s="43"/>
      <c r="C32" s="41"/>
      <c r="D32" s="44" t="s">
        <v>20</v>
      </c>
      <c r="E32" s="41"/>
      <c r="F32" s="41"/>
      <c r="G32" s="41"/>
      <c r="H32" s="41"/>
      <c r="I32" s="41"/>
      <c r="J32" s="41"/>
      <c r="K32" s="41"/>
      <c r="L32" s="41"/>
    </row>
    <row r="33" spans="1:12" ht="37.5" customHeight="1" x14ac:dyDescent="0.3">
      <c r="B33" s="43"/>
      <c r="C33" s="41"/>
      <c r="D33" s="45" t="s">
        <v>38</v>
      </c>
      <c r="E33" s="27">
        <v>30453032.300000001</v>
      </c>
      <c r="F33" s="39">
        <v>36680090.700000003</v>
      </c>
      <c r="G33" s="46">
        <f>J33/4</f>
        <v>7665666</v>
      </c>
      <c r="H33" s="46">
        <f>G33*2</f>
        <v>15331332</v>
      </c>
      <c r="I33" s="46">
        <f>H33+G33</f>
        <v>22996998</v>
      </c>
      <c r="J33" s="39">
        <v>30662664</v>
      </c>
      <c r="K33" s="40">
        <f>J33</f>
        <v>30662664</v>
      </c>
      <c r="L33" s="40">
        <f>K33</f>
        <v>30662664</v>
      </c>
    </row>
    <row r="34" spans="1:12" ht="22.5" customHeight="1" x14ac:dyDescent="0.3">
      <c r="B34" s="47"/>
      <c r="C34" s="48"/>
      <c r="D34" s="49"/>
      <c r="E34" s="175"/>
      <c r="F34" s="176"/>
      <c r="G34" s="50"/>
      <c r="H34" s="50"/>
      <c r="I34" s="50"/>
      <c r="J34" s="51"/>
      <c r="K34" s="51"/>
      <c r="L34" s="51"/>
    </row>
    <row r="35" spans="1:12" s="5" customFormat="1" ht="23.25" customHeight="1" x14ac:dyDescent="0.3">
      <c r="A35" s="59"/>
      <c r="B35" s="47"/>
      <c r="C35" s="48"/>
      <c r="D35" s="49"/>
      <c r="E35" s="50"/>
      <c r="F35" s="50"/>
      <c r="G35" s="50"/>
      <c r="H35" s="50"/>
      <c r="I35" s="50"/>
      <c r="J35" s="50"/>
      <c r="K35" s="51"/>
      <c r="L35" s="51"/>
    </row>
    <row r="36" spans="1:12" s="5" customFormat="1" ht="16.5" customHeight="1" x14ac:dyDescent="0.3">
      <c r="A36" s="59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</row>
    <row r="37" spans="1:12" ht="16.5" customHeight="1" x14ac:dyDescent="0.3">
      <c r="B37" s="52" t="s">
        <v>9</v>
      </c>
      <c r="C37" s="52"/>
      <c r="D37" s="52" t="s">
        <v>10</v>
      </c>
      <c r="E37" s="192" t="s">
        <v>114</v>
      </c>
      <c r="F37" s="192" t="s">
        <v>103</v>
      </c>
      <c r="G37" s="15" t="s">
        <v>115</v>
      </c>
      <c r="H37" s="15" t="s">
        <v>115</v>
      </c>
      <c r="I37" s="15" t="s">
        <v>115</v>
      </c>
      <c r="J37" s="15" t="s">
        <v>115</v>
      </c>
      <c r="K37" s="192" t="s">
        <v>104</v>
      </c>
      <c r="L37" s="192" t="s">
        <v>116</v>
      </c>
    </row>
    <row r="38" spans="1:12" ht="16.5" customHeight="1" x14ac:dyDescent="0.3">
      <c r="B38" s="69"/>
      <c r="C38" s="52"/>
      <c r="D38" s="52"/>
      <c r="E38" s="193" t="s">
        <v>11</v>
      </c>
      <c r="F38" s="193" t="s">
        <v>11</v>
      </c>
      <c r="G38" s="53" t="s">
        <v>11</v>
      </c>
      <c r="H38" s="53" t="s">
        <v>11</v>
      </c>
      <c r="I38" s="53" t="s">
        <v>11</v>
      </c>
      <c r="J38" s="53" t="s">
        <v>11</v>
      </c>
      <c r="K38" s="193" t="s">
        <v>11</v>
      </c>
      <c r="L38" s="193" t="s">
        <v>11</v>
      </c>
    </row>
    <row r="39" spans="1:12" ht="16.5" customHeight="1" x14ac:dyDescent="0.3">
      <c r="B39" s="19" t="s">
        <v>12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 ht="16.5" customHeight="1" x14ac:dyDescent="0.3">
      <c r="B40" s="21">
        <v>1184</v>
      </c>
      <c r="C40" s="22"/>
      <c r="D40" s="23" t="s">
        <v>13</v>
      </c>
      <c r="E40" s="21"/>
      <c r="F40" s="21"/>
      <c r="G40" s="21"/>
      <c r="H40" s="21"/>
      <c r="I40" s="21"/>
      <c r="J40" s="21"/>
      <c r="K40" s="21"/>
      <c r="L40" s="21"/>
    </row>
    <row r="41" spans="1:12" ht="32.25" customHeight="1" x14ac:dyDescent="0.3">
      <c r="B41" s="24"/>
      <c r="C41" s="25"/>
      <c r="D41" s="28" t="s">
        <v>39</v>
      </c>
      <c r="E41" s="27">
        <f>_ftnref10+E58</f>
        <v>1208262.798</v>
      </c>
      <c r="F41" s="27">
        <f>_ftnref10+F58</f>
        <v>1211962.9979999999</v>
      </c>
      <c r="G41" s="27">
        <f t="shared" ref="G41:I41" si="3">G49+G58</f>
        <v>378750</v>
      </c>
      <c r="H41" s="27">
        <f t="shared" si="3"/>
        <v>757500</v>
      </c>
      <c r="I41" s="27">
        <f t="shared" si="3"/>
        <v>1136250</v>
      </c>
      <c r="J41" s="27">
        <f>J49+J58</f>
        <v>1515000</v>
      </c>
      <c r="K41" s="27">
        <f>K49+K58</f>
        <v>1515000</v>
      </c>
      <c r="L41" s="27">
        <f>L49+L58</f>
        <v>1515000</v>
      </c>
    </row>
    <row r="42" spans="1:12" ht="16.5" customHeight="1" x14ac:dyDescent="0.3">
      <c r="B42" s="24"/>
      <c r="C42" s="25"/>
      <c r="D42" s="23" t="s">
        <v>14</v>
      </c>
      <c r="E42" s="24"/>
      <c r="F42" s="24"/>
      <c r="G42" s="24"/>
      <c r="H42" s="24"/>
      <c r="I42" s="24"/>
      <c r="J42" s="24"/>
      <c r="K42" s="24"/>
      <c r="L42" s="24"/>
    </row>
    <row r="43" spans="1:12" ht="108.75" customHeight="1" x14ac:dyDescent="0.3">
      <c r="B43" s="24"/>
      <c r="C43" s="25"/>
      <c r="D43" s="28" t="s">
        <v>40</v>
      </c>
      <c r="E43" s="24"/>
      <c r="F43" s="24"/>
      <c r="G43" s="24"/>
      <c r="H43" s="24"/>
      <c r="I43" s="24"/>
      <c r="J43" s="24"/>
      <c r="K43" s="24"/>
      <c r="L43" s="24"/>
    </row>
    <row r="44" spans="1:12" ht="16.5" customHeight="1" x14ac:dyDescent="0.3">
      <c r="B44" s="24"/>
      <c r="C44" s="25"/>
      <c r="D44" s="23" t="s">
        <v>15</v>
      </c>
      <c r="E44" s="24"/>
      <c r="F44" s="24"/>
      <c r="G44" s="24"/>
      <c r="H44" s="24"/>
      <c r="I44" s="24"/>
      <c r="J44" s="24"/>
      <c r="K44" s="24"/>
      <c r="L44" s="24"/>
    </row>
    <row r="45" spans="1:12" ht="50.25" customHeight="1" x14ac:dyDescent="0.3">
      <c r="B45" s="29"/>
      <c r="C45" s="30"/>
      <c r="D45" s="31" t="s">
        <v>41</v>
      </c>
      <c r="E45" s="29"/>
      <c r="F45" s="29"/>
      <c r="G45" s="29"/>
      <c r="H45" s="29"/>
      <c r="I45" s="29"/>
      <c r="J45" s="29"/>
      <c r="K45" s="29"/>
      <c r="L45" s="29"/>
    </row>
    <row r="46" spans="1:12" ht="16.5" customHeight="1" x14ac:dyDescent="0.3">
      <c r="B46" s="32" t="s">
        <v>16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</row>
    <row r="47" spans="1:12" ht="16.5" customHeight="1" x14ac:dyDescent="0.3">
      <c r="B47" s="32"/>
      <c r="C47" s="33"/>
      <c r="D47" s="33" t="s">
        <v>17</v>
      </c>
      <c r="E47" s="33"/>
      <c r="F47" s="33"/>
      <c r="G47" s="33"/>
      <c r="H47" s="33"/>
      <c r="I47" s="33"/>
      <c r="J47" s="33"/>
      <c r="K47" s="33"/>
      <c r="L47" s="33"/>
    </row>
    <row r="48" spans="1:12" ht="16.5" customHeight="1" x14ac:dyDescent="0.3">
      <c r="B48" s="34"/>
      <c r="C48" s="54">
        <v>11001</v>
      </c>
      <c r="D48" s="23" t="s">
        <v>18</v>
      </c>
      <c r="E48" s="21"/>
      <c r="F48" s="21"/>
      <c r="G48" s="21"/>
      <c r="H48" s="21"/>
      <c r="I48" s="21"/>
      <c r="J48" s="21"/>
      <c r="K48" s="21"/>
      <c r="L48" s="21"/>
    </row>
    <row r="49" spans="2:14" ht="69.75" customHeight="1" x14ac:dyDescent="0.3">
      <c r="B49" s="35"/>
      <c r="C49" s="24"/>
      <c r="D49" s="28" t="s">
        <v>42</v>
      </c>
      <c r="E49" s="36">
        <f>E53</f>
        <v>11962.998000000001</v>
      </c>
      <c r="F49" s="36">
        <f t="shared" ref="F49:L49" si="4">F53</f>
        <v>12000</v>
      </c>
      <c r="G49" s="37">
        <f t="shared" si="4"/>
        <v>3750</v>
      </c>
      <c r="H49" s="37">
        <f t="shared" si="4"/>
        <v>7500</v>
      </c>
      <c r="I49" s="37">
        <f t="shared" si="4"/>
        <v>11250</v>
      </c>
      <c r="J49" s="37">
        <f t="shared" si="4"/>
        <v>15000</v>
      </c>
      <c r="K49" s="37">
        <f t="shared" si="4"/>
        <v>15000</v>
      </c>
      <c r="L49" s="37">
        <f t="shared" si="4"/>
        <v>15000</v>
      </c>
    </row>
    <row r="50" spans="2:14" ht="16.5" customHeight="1" x14ac:dyDescent="0.3">
      <c r="B50" s="35"/>
      <c r="C50" s="24"/>
      <c r="D50" s="23" t="s">
        <v>19</v>
      </c>
      <c r="E50" s="24"/>
      <c r="F50" s="24"/>
      <c r="G50" s="24"/>
      <c r="H50" s="24"/>
      <c r="I50" s="24"/>
      <c r="J50" s="24"/>
      <c r="K50" s="24"/>
      <c r="L50" s="24"/>
    </row>
    <row r="51" spans="2:14" ht="124.5" customHeight="1" x14ac:dyDescent="0.3">
      <c r="B51" s="35"/>
      <c r="C51" s="24"/>
      <c r="D51" s="28" t="s">
        <v>43</v>
      </c>
      <c r="E51" s="24"/>
      <c r="F51" s="24"/>
      <c r="G51" s="24"/>
      <c r="H51" s="24"/>
      <c r="I51" s="24"/>
      <c r="J51" s="24"/>
      <c r="K51" s="24"/>
      <c r="L51" s="24"/>
    </row>
    <row r="52" spans="2:14" ht="16.5" customHeight="1" x14ac:dyDescent="0.3">
      <c r="B52" s="35"/>
      <c r="C52" s="24"/>
      <c r="D52" s="23" t="s">
        <v>20</v>
      </c>
      <c r="E52" s="24"/>
      <c r="F52" s="24"/>
      <c r="G52" s="24"/>
      <c r="H52" s="24"/>
      <c r="I52" s="24"/>
      <c r="J52" s="24"/>
      <c r="K52" s="24"/>
      <c r="L52" s="24"/>
    </row>
    <row r="53" spans="2:14" ht="33.75" customHeight="1" x14ac:dyDescent="0.3">
      <c r="B53" s="38"/>
      <c r="C53" s="29"/>
      <c r="D53" s="31" t="s">
        <v>35</v>
      </c>
      <c r="E53" s="40">
        <f>E62*1%</f>
        <v>11962.998000000001</v>
      </c>
      <c r="F53" s="40">
        <f>F62*1%</f>
        <v>12000</v>
      </c>
      <c r="G53" s="40">
        <f>J53/4</f>
        <v>3750</v>
      </c>
      <c r="H53" s="40">
        <f>G53*2</f>
        <v>7500</v>
      </c>
      <c r="I53" s="40">
        <f>H53+G53</f>
        <v>11250</v>
      </c>
      <c r="J53" s="40">
        <f>J62*1%</f>
        <v>15000</v>
      </c>
      <c r="K53" s="40">
        <f>J53</f>
        <v>15000</v>
      </c>
      <c r="L53" s="40">
        <f>K53</f>
        <v>15000</v>
      </c>
      <c r="N53" s="6"/>
    </row>
    <row r="54" spans="2:14" ht="16.5" customHeight="1" x14ac:dyDescent="0.3">
      <c r="B54" s="41" t="s">
        <v>0</v>
      </c>
      <c r="C54" s="41" t="s">
        <v>1</v>
      </c>
      <c r="D54" s="41" t="s">
        <v>1</v>
      </c>
      <c r="E54" s="41"/>
      <c r="F54" s="41"/>
      <c r="G54" s="41"/>
      <c r="H54" s="41"/>
      <c r="I54" s="41"/>
      <c r="J54" s="41"/>
      <c r="K54" s="41"/>
      <c r="L54" s="41"/>
    </row>
    <row r="55" spans="2:14" ht="16.5" customHeight="1" x14ac:dyDescent="0.3">
      <c r="B55" s="32" t="s">
        <v>16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ht="16.5" customHeight="1" x14ac:dyDescent="0.3">
      <c r="B56" s="32"/>
      <c r="C56" s="33"/>
      <c r="D56" s="33" t="s">
        <v>17</v>
      </c>
      <c r="E56" s="33"/>
      <c r="F56" s="33"/>
      <c r="G56" s="33"/>
      <c r="H56" s="33"/>
      <c r="I56" s="33"/>
      <c r="J56" s="33"/>
      <c r="K56" s="33"/>
      <c r="L56" s="33"/>
    </row>
    <row r="57" spans="2:14" ht="16.5" customHeight="1" x14ac:dyDescent="0.3">
      <c r="B57" s="34"/>
      <c r="C57" s="54">
        <v>12001</v>
      </c>
      <c r="D57" s="23" t="s">
        <v>18</v>
      </c>
      <c r="E57" s="21"/>
      <c r="F57" s="21"/>
      <c r="G57" s="21"/>
      <c r="H57" s="21"/>
      <c r="I57" s="21"/>
      <c r="J57" s="21"/>
      <c r="K57" s="21"/>
      <c r="L57" s="21"/>
    </row>
    <row r="58" spans="2:14" ht="102.75" customHeight="1" x14ac:dyDescent="0.3">
      <c r="B58" s="35"/>
      <c r="C58" s="24"/>
      <c r="D58" s="55" t="s">
        <v>44</v>
      </c>
      <c r="E58" s="37">
        <f>E62</f>
        <v>1196299.8</v>
      </c>
      <c r="F58" s="37">
        <f t="shared" ref="F58:L58" si="5">F62</f>
        <v>1200000</v>
      </c>
      <c r="G58" s="37">
        <f t="shared" si="5"/>
        <v>375000</v>
      </c>
      <c r="H58" s="37">
        <f t="shared" si="5"/>
        <v>750000</v>
      </c>
      <c r="I58" s="37">
        <f t="shared" si="5"/>
        <v>1125000</v>
      </c>
      <c r="J58" s="37">
        <f t="shared" si="5"/>
        <v>1500000</v>
      </c>
      <c r="K58" s="37">
        <f t="shared" si="5"/>
        <v>1500000</v>
      </c>
      <c r="L58" s="37">
        <f t="shared" si="5"/>
        <v>1500000</v>
      </c>
    </row>
    <row r="59" spans="2:14" ht="16.5" customHeight="1" x14ac:dyDescent="0.3">
      <c r="B59" s="35"/>
      <c r="C59" s="24"/>
      <c r="D59" s="56" t="s">
        <v>19</v>
      </c>
      <c r="E59" s="24"/>
      <c r="F59" s="24"/>
      <c r="G59" s="24"/>
      <c r="H59" s="24"/>
      <c r="I59" s="24"/>
      <c r="J59" s="24"/>
      <c r="K59" s="24"/>
      <c r="L59" s="24"/>
    </row>
    <row r="60" spans="2:14" ht="93.75" customHeight="1" x14ac:dyDescent="0.3">
      <c r="B60" s="35"/>
      <c r="C60" s="24"/>
      <c r="D60" s="55" t="s">
        <v>45</v>
      </c>
      <c r="E60" s="24"/>
      <c r="F60" s="24"/>
      <c r="G60" s="24"/>
      <c r="H60" s="24"/>
      <c r="I60" s="24"/>
      <c r="J60" s="24"/>
      <c r="K60" s="24"/>
      <c r="L60" s="24"/>
    </row>
    <row r="61" spans="2:14" ht="16.5" customHeight="1" x14ac:dyDescent="0.3">
      <c r="B61" s="35"/>
      <c r="C61" s="24"/>
      <c r="D61" s="56" t="s">
        <v>20</v>
      </c>
      <c r="E61" s="24"/>
      <c r="F61" s="24"/>
      <c r="G61" s="24"/>
      <c r="H61" s="24"/>
      <c r="I61" s="24"/>
      <c r="J61" s="24"/>
      <c r="K61" s="24"/>
      <c r="L61" s="24"/>
    </row>
    <row r="62" spans="2:14" ht="33" customHeight="1" x14ac:dyDescent="0.3">
      <c r="B62" s="38"/>
      <c r="C62" s="29"/>
      <c r="D62" s="31" t="s">
        <v>38</v>
      </c>
      <c r="E62" s="57">
        <v>1196299.8</v>
      </c>
      <c r="F62" s="57">
        <v>1200000</v>
      </c>
      <c r="G62" s="57">
        <f>J62/4</f>
        <v>375000</v>
      </c>
      <c r="H62" s="57">
        <f>G62*2</f>
        <v>750000</v>
      </c>
      <c r="I62" s="57">
        <f>G62+H62</f>
        <v>1125000</v>
      </c>
      <c r="J62" s="58">
        <v>1500000</v>
      </c>
      <c r="K62" s="58">
        <f>J62</f>
        <v>1500000</v>
      </c>
      <c r="L62" s="58">
        <f>K62</f>
        <v>1500000</v>
      </c>
    </row>
    <row r="63" spans="2:14" ht="16.5" customHeight="1" x14ac:dyDescent="0.3">
      <c r="B63" s="41" t="s">
        <v>0</v>
      </c>
      <c r="C63" s="41" t="s">
        <v>1</v>
      </c>
      <c r="D63" s="41" t="s">
        <v>1</v>
      </c>
      <c r="E63" s="41"/>
      <c r="F63" s="41"/>
      <c r="G63" s="41"/>
      <c r="H63" s="41"/>
      <c r="I63" s="41"/>
      <c r="J63" s="41"/>
      <c r="K63" s="41"/>
      <c r="L63" s="41"/>
    </row>
    <row r="64" spans="2:14" ht="16.5" customHeight="1" x14ac:dyDescent="0.3">
      <c r="B64" s="32"/>
      <c r="C64" s="33"/>
      <c r="D64" s="33"/>
      <c r="E64" s="164"/>
      <c r="F64" s="33"/>
      <c r="G64" s="33"/>
      <c r="H64" s="33"/>
      <c r="I64" s="33"/>
      <c r="J64" s="33"/>
      <c r="K64" s="33"/>
      <c r="L64" s="3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topLeftCell="A10" zoomScale="90" zoomScaleNormal="90" workbookViewId="0">
      <selection activeCell="I11" sqref="I11"/>
    </sheetView>
  </sheetViews>
  <sheetFormatPr defaultRowHeight="16.5" x14ac:dyDescent="0.3"/>
  <cols>
    <col min="1" max="1" width="1.28515625" customWidth="1"/>
    <col min="2" max="2" width="26.5703125" style="11" customWidth="1"/>
    <col min="3" max="3" width="18.7109375" style="11" customWidth="1"/>
    <col min="4" max="4" width="24.5703125" style="11" customWidth="1"/>
    <col min="5" max="5" width="25" style="11" customWidth="1"/>
    <col min="6" max="7" width="26.5703125" style="11" customWidth="1"/>
    <col min="8" max="8" width="21.85546875" style="11" customWidth="1"/>
    <col min="9" max="9" width="26.5703125" style="11" customWidth="1"/>
  </cols>
  <sheetData>
    <row r="1" spans="2:9" x14ac:dyDescent="0.3">
      <c r="B1" s="3" t="s">
        <v>6</v>
      </c>
    </row>
    <row r="3" spans="2:9" ht="51.75" customHeight="1" x14ac:dyDescent="0.3">
      <c r="B3" s="60" t="s">
        <v>50</v>
      </c>
      <c r="C3" s="61">
        <v>104016</v>
      </c>
      <c r="E3" s="72"/>
      <c r="F3" s="73"/>
    </row>
    <row r="4" spans="2:9" ht="54" x14ac:dyDescent="0.3">
      <c r="B4" s="60" t="s">
        <v>51</v>
      </c>
      <c r="C4" s="26" t="s">
        <v>48</v>
      </c>
      <c r="E4" s="74"/>
      <c r="F4" s="75"/>
    </row>
    <row r="6" spans="2:9" x14ac:dyDescent="0.3">
      <c r="B6" s="3" t="s">
        <v>21</v>
      </c>
    </row>
    <row r="7" spans="2:9" x14ac:dyDescent="0.3">
      <c r="B7" s="3"/>
    </row>
    <row r="8" spans="2:9" ht="15" customHeight="1" x14ac:dyDescent="0.25">
      <c r="B8" s="14" t="s">
        <v>22</v>
      </c>
      <c r="C8" s="200" t="s">
        <v>23</v>
      </c>
      <c r="D8" s="197" t="s">
        <v>24</v>
      </c>
      <c r="E8" s="198"/>
      <c r="F8" s="198"/>
      <c r="G8" s="198"/>
      <c r="H8" s="199"/>
      <c r="I8" s="14" t="s">
        <v>25</v>
      </c>
    </row>
    <row r="9" spans="2:9" ht="15" x14ac:dyDescent="0.25">
      <c r="B9" s="62"/>
      <c r="C9" s="201"/>
      <c r="D9" s="14" t="s">
        <v>26</v>
      </c>
      <c r="E9" s="197" t="s">
        <v>27</v>
      </c>
      <c r="F9" s="199"/>
      <c r="G9" s="197" t="s">
        <v>28</v>
      </c>
      <c r="H9" s="199"/>
      <c r="I9" s="62"/>
    </row>
    <row r="10" spans="2:9" ht="30" customHeight="1" x14ac:dyDescent="0.25">
      <c r="B10" s="18"/>
      <c r="C10" s="202"/>
      <c r="D10" s="18"/>
      <c r="E10" s="52" t="s">
        <v>29</v>
      </c>
      <c r="F10" s="52" t="s">
        <v>30</v>
      </c>
      <c r="G10" s="52" t="s">
        <v>29</v>
      </c>
      <c r="H10" s="52" t="s">
        <v>30</v>
      </c>
      <c r="I10" s="18"/>
    </row>
    <row r="11" spans="2:9" ht="75.75" customHeight="1" x14ac:dyDescent="0.25">
      <c r="B11" s="63" t="s">
        <v>32</v>
      </c>
      <c r="C11" s="63" t="s">
        <v>52</v>
      </c>
      <c r="D11" s="64" t="s">
        <v>100</v>
      </c>
      <c r="E11" s="188">
        <v>0.123</v>
      </c>
      <c r="F11" s="182" t="s">
        <v>117</v>
      </c>
      <c r="G11" s="183" t="s">
        <v>109</v>
      </c>
      <c r="H11" s="184" t="s">
        <v>118</v>
      </c>
      <c r="I11" s="65" t="s">
        <v>108</v>
      </c>
    </row>
    <row r="12" spans="2:9" ht="69" customHeight="1" x14ac:dyDescent="0.25">
      <c r="B12" s="66"/>
      <c r="C12" s="66"/>
      <c r="D12" s="64" t="s">
        <v>101</v>
      </c>
      <c r="E12" s="182">
        <v>0.73</v>
      </c>
      <c r="F12" s="185" t="s">
        <v>117</v>
      </c>
      <c r="G12" s="183" t="s">
        <v>47</v>
      </c>
      <c r="H12" s="184" t="s">
        <v>118</v>
      </c>
      <c r="I12" s="65"/>
    </row>
    <row r="13" spans="2:9" ht="138.75" customHeight="1" x14ac:dyDescent="0.25">
      <c r="B13" s="68" t="s">
        <v>40</v>
      </c>
      <c r="C13" s="68" t="s">
        <v>46</v>
      </c>
      <c r="D13" s="67" t="s">
        <v>102</v>
      </c>
      <c r="E13" s="186" t="s">
        <v>119</v>
      </c>
      <c r="F13" s="184" t="s">
        <v>107</v>
      </c>
      <c r="G13" s="186" t="s">
        <v>120</v>
      </c>
      <c r="H13" s="184" t="s">
        <v>118</v>
      </c>
      <c r="I13" s="70"/>
    </row>
    <row r="14" spans="2:9" ht="15" x14ac:dyDescent="0.25">
      <c r="B14" s="43" t="s">
        <v>2</v>
      </c>
      <c r="C14" s="43" t="s">
        <v>1</v>
      </c>
      <c r="D14" s="70" t="s">
        <v>2</v>
      </c>
      <c r="E14" s="70" t="s">
        <v>2</v>
      </c>
      <c r="F14" s="70"/>
      <c r="G14" s="70" t="s">
        <v>2</v>
      </c>
      <c r="H14" s="70" t="s">
        <v>2</v>
      </c>
      <c r="I14" s="70"/>
    </row>
    <row r="15" spans="2:9" ht="17.25" x14ac:dyDescent="0.3">
      <c r="B15" s="2"/>
    </row>
    <row r="17" spans="2:2" x14ac:dyDescent="0.3">
      <c r="B17" s="71"/>
    </row>
  </sheetData>
  <mergeCells count="4">
    <mergeCell ref="D8:H8"/>
    <mergeCell ref="E9:F9"/>
    <mergeCell ref="G9:H9"/>
    <mergeCell ref="C8:C10"/>
  </mergeCells>
  <pageMargins left="0.2" right="0.19" top="0.24" bottom="0.22" header="0.2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0"/>
  <sheetViews>
    <sheetView topLeftCell="C37" workbookViewId="0">
      <selection activeCell="I73" sqref="I73"/>
    </sheetView>
  </sheetViews>
  <sheetFormatPr defaultRowHeight="16.5" x14ac:dyDescent="0.3"/>
  <cols>
    <col min="1" max="1" width="4" customWidth="1"/>
    <col min="2" max="2" width="44.85546875" style="11" customWidth="1"/>
    <col min="3" max="3" width="62.140625" style="11" customWidth="1"/>
    <col min="4" max="5" width="12.42578125" style="11" customWidth="1"/>
    <col min="6" max="6" width="14.5703125" style="11" customWidth="1"/>
    <col min="7" max="7" width="12.140625" style="11" customWidth="1"/>
    <col min="8" max="8" width="11.85546875" style="11" customWidth="1"/>
    <col min="9" max="9" width="12.5703125" style="11" customWidth="1"/>
    <col min="10" max="10" width="12.7109375" style="11" customWidth="1"/>
    <col min="11" max="11" width="11.85546875" style="11" customWidth="1"/>
    <col min="12" max="12" width="12.85546875" style="11" customWidth="1"/>
  </cols>
  <sheetData>
    <row r="2" spans="2:12" ht="15" x14ac:dyDescent="0.25">
      <c r="B2" s="123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5" x14ac:dyDescent="0.25">
      <c r="B3" s="3"/>
      <c r="C3" s="1"/>
      <c r="D3" s="124"/>
      <c r="E3" s="125"/>
      <c r="F3" s="125"/>
      <c r="G3" s="125"/>
      <c r="H3" s="125"/>
      <c r="I3" s="125"/>
      <c r="J3" s="125"/>
      <c r="K3" s="125"/>
      <c r="L3" s="125"/>
    </row>
    <row r="4" spans="2:12" ht="17.25" x14ac:dyDescent="0.3">
      <c r="B4" s="126"/>
    </row>
    <row r="5" spans="2:12" ht="15" x14ac:dyDescent="0.25">
      <c r="B5" s="3" t="s">
        <v>6</v>
      </c>
      <c r="C5" s="1"/>
      <c r="D5" s="127"/>
      <c r="E5" s="127"/>
      <c r="F5" s="127"/>
      <c r="G5" s="127"/>
      <c r="H5" s="127"/>
      <c r="I5" s="128"/>
      <c r="J5" s="127"/>
      <c r="K5" s="127"/>
      <c r="L5" s="127"/>
    </row>
    <row r="6" spans="2:12" ht="15" x14ac:dyDescent="0.25">
      <c r="B6" s="129"/>
      <c r="C6" s="127"/>
      <c r="D6" s="127"/>
      <c r="E6" s="127"/>
      <c r="F6" s="127"/>
      <c r="G6" s="127"/>
      <c r="H6" s="127"/>
      <c r="I6" s="128"/>
      <c r="J6" s="127"/>
      <c r="K6" s="127"/>
      <c r="L6" s="127"/>
    </row>
    <row r="7" spans="2:12" ht="27" x14ac:dyDescent="0.25">
      <c r="B7" s="60" t="s">
        <v>50</v>
      </c>
      <c r="C7" s="61">
        <v>104016</v>
      </c>
      <c r="D7" s="127"/>
      <c r="E7" s="74"/>
      <c r="F7" s="74"/>
      <c r="G7" s="127"/>
      <c r="H7" s="127"/>
      <c r="I7" s="128"/>
      <c r="J7" s="127"/>
      <c r="K7" s="127"/>
      <c r="L7" s="127"/>
    </row>
    <row r="8" spans="2:12" ht="17.25" x14ac:dyDescent="0.25">
      <c r="B8" s="60" t="s">
        <v>51</v>
      </c>
      <c r="C8" s="26" t="s">
        <v>48</v>
      </c>
      <c r="D8" s="127"/>
      <c r="E8" s="130"/>
      <c r="F8" s="75"/>
      <c r="G8" s="127"/>
      <c r="H8" s="127"/>
      <c r="I8" s="128"/>
      <c r="J8" s="127"/>
      <c r="K8" s="127"/>
      <c r="L8" s="127"/>
    </row>
    <row r="9" spans="2:12" ht="15" x14ac:dyDescent="0.25">
      <c r="B9" s="127"/>
      <c r="C9" s="127"/>
      <c r="D9" s="127"/>
      <c r="E9" s="127"/>
      <c r="F9" s="127"/>
      <c r="G9" s="127"/>
      <c r="H9" s="127"/>
      <c r="I9" s="128"/>
      <c r="J9" s="127"/>
      <c r="K9" s="127"/>
      <c r="L9" s="127"/>
    </row>
    <row r="10" spans="2:12" ht="15" x14ac:dyDescent="0.25">
      <c r="B10" s="3" t="s">
        <v>31</v>
      </c>
      <c r="C10" s="1"/>
      <c r="D10" s="127"/>
      <c r="E10" s="127"/>
      <c r="F10" s="127"/>
      <c r="G10" s="127"/>
      <c r="H10" s="127"/>
      <c r="I10" s="128"/>
      <c r="J10" s="127"/>
      <c r="K10" s="127"/>
      <c r="L10" s="127"/>
    </row>
    <row r="11" spans="2:12" ht="15" x14ac:dyDescent="0.25">
      <c r="B11" s="127"/>
      <c r="C11" s="127"/>
      <c r="D11" s="127"/>
      <c r="E11" s="127"/>
      <c r="F11" s="127"/>
      <c r="G11" s="127"/>
      <c r="H11" s="127"/>
      <c r="I11" s="128"/>
      <c r="J11" s="127"/>
      <c r="K11" s="127"/>
      <c r="L11" s="127"/>
    </row>
    <row r="12" spans="2:12" ht="15" x14ac:dyDescent="0.25">
      <c r="B12" s="127"/>
      <c r="C12" s="127"/>
      <c r="D12" s="127"/>
      <c r="E12" s="127"/>
      <c r="F12" s="127"/>
      <c r="G12" s="127"/>
      <c r="H12" s="127"/>
      <c r="I12" s="128"/>
      <c r="J12" s="127"/>
      <c r="K12" s="127"/>
      <c r="L12" s="127"/>
    </row>
    <row r="13" spans="2:12" ht="15" x14ac:dyDescent="0.25">
      <c r="B13" s="60" t="s">
        <v>53</v>
      </c>
      <c r="C13" s="60" t="s">
        <v>54</v>
      </c>
      <c r="D13" s="127"/>
      <c r="E13" s="127"/>
      <c r="F13" s="127"/>
      <c r="G13" s="127"/>
      <c r="H13" s="127"/>
      <c r="I13" s="128"/>
      <c r="J13" s="127"/>
      <c r="K13" s="127"/>
      <c r="L13" s="127"/>
    </row>
    <row r="14" spans="2:12" ht="15" x14ac:dyDescent="0.25">
      <c r="B14" s="76">
        <v>1011</v>
      </c>
      <c r="C14" s="26" t="s">
        <v>55</v>
      </c>
      <c r="D14" s="127"/>
      <c r="E14" s="127"/>
      <c r="F14" s="127"/>
      <c r="G14" s="127"/>
      <c r="H14" s="127"/>
      <c r="I14" s="128"/>
      <c r="J14" s="127"/>
      <c r="K14" s="127"/>
      <c r="L14" s="127"/>
    </row>
    <row r="15" spans="2:12" ht="15" x14ac:dyDescent="0.25">
      <c r="B15" s="131"/>
      <c r="C15" s="127"/>
      <c r="D15" s="127"/>
      <c r="E15" s="127"/>
      <c r="F15" s="127"/>
      <c r="G15" s="127"/>
      <c r="H15" s="127"/>
      <c r="I15" s="128"/>
      <c r="J15" s="127"/>
      <c r="K15" s="127"/>
      <c r="L15" s="127"/>
    </row>
    <row r="16" spans="2:12" ht="15" x14ac:dyDescent="0.25">
      <c r="B16" s="132" t="s">
        <v>70</v>
      </c>
      <c r="C16" s="127"/>
      <c r="D16" s="127"/>
      <c r="E16" s="127"/>
      <c r="F16" s="127"/>
      <c r="G16" s="127"/>
      <c r="H16" s="127"/>
      <c r="I16" s="128"/>
      <c r="J16" s="127"/>
      <c r="K16" s="127"/>
      <c r="L16" s="127"/>
    </row>
    <row r="17" spans="2:12" ht="15" x14ac:dyDescent="0.25">
      <c r="B17" s="131"/>
      <c r="C17" s="127"/>
      <c r="D17" s="127"/>
      <c r="E17" s="127"/>
      <c r="F17" s="127"/>
      <c r="G17" s="127"/>
      <c r="H17" s="127"/>
      <c r="I17" s="128"/>
      <c r="J17" s="127"/>
      <c r="K17" s="127"/>
      <c r="L17" s="127"/>
    </row>
    <row r="18" spans="2:12" x14ac:dyDescent="0.3">
      <c r="B18" s="60" t="s">
        <v>71</v>
      </c>
      <c r="C18" s="194" t="s">
        <v>72</v>
      </c>
      <c r="D18" s="133"/>
      <c r="E18" s="145"/>
      <c r="F18" s="50"/>
      <c r="G18" s="146"/>
      <c r="H18" s="127"/>
      <c r="I18" s="128"/>
      <c r="J18" s="127"/>
      <c r="K18" s="127"/>
      <c r="L18" s="127"/>
    </row>
    <row r="19" spans="2:12" ht="27" x14ac:dyDescent="0.25">
      <c r="B19" s="60" t="s">
        <v>73</v>
      </c>
      <c r="C19" s="10" t="s">
        <v>74</v>
      </c>
      <c r="D19" s="127"/>
      <c r="E19" s="127"/>
      <c r="F19" s="127"/>
      <c r="G19" s="127"/>
      <c r="H19" s="127"/>
      <c r="I19" s="128"/>
      <c r="J19" s="127"/>
      <c r="K19" s="127"/>
      <c r="L19" s="127"/>
    </row>
    <row r="20" spans="2:12" ht="15" x14ac:dyDescent="0.25">
      <c r="B20" s="60" t="s">
        <v>75</v>
      </c>
      <c r="C20" s="10" t="s">
        <v>87</v>
      </c>
      <c r="D20" s="127"/>
      <c r="E20" s="127"/>
      <c r="F20" s="127"/>
      <c r="G20" s="127"/>
      <c r="H20" s="127"/>
      <c r="I20" s="128"/>
      <c r="J20" s="127"/>
      <c r="K20" s="127"/>
      <c r="L20" s="127"/>
    </row>
    <row r="21" spans="2:12" ht="15" x14ac:dyDescent="0.25">
      <c r="B21" s="60" t="s">
        <v>76</v>
      </c>
      <c r="C21" s="134">
        <v>1011</v>
      </c>
      <c r="D21" s="153" t="s">
        <v>77</v>
      </c>
      <c r="E21" s="153"/>
      <c r="F21" s="153"/>
      <c r="G21" s="153"/>
      <c r="H21" s="153"/>
      <c r="I21" s="153"/>
      <c r="J21" s="153"/>
      <c r="K21" s="153"/>
      <c r="L21" s="153"/>
    </row>
    <row r="22" spans="2:12" ht="33" customHeight="1" x14ac:dyDescent="0.25">
      <c r="B22" s="60" t="s">
        <v>78</v>
      </c>
      <c r="C22" s="135">
        <v>11001</v>
      </c>
      <c r="D22" s="154" t="s">
        <v>121</v>
      </c>
      <c r="E22" s="154" t="s">
        <v>103</v>
      </c>
      <c r="F22" s="203" t="s">
        <v>122</v>
      </c>
      <c r="G22" s="203" t="s">
        <v>122</v>
      </c>
      <c r="H22" s="203" t="s">
        <v>122</v>
      </c>
      <c r="I22" s="203" t="s">
        <v>122</v>
      </c>
      <c r="J22" s="154" t="s">
        <v>106</v>
      </c>
      <c r="K22" s="154" t="s">
        <v>126</v>
      </c>
      <c r="L22" s="155" t="s">
        <v>79</v>
      </c>
    </row>
    <row r="23" spans="2:12" ht="30" customHeight="1" x14ac:dyDescent="0.25">
      <c r="B23" s="136" t="s">
        <v>18</v>
      </c>
      <c r="C23" s="137" t="s">
        <v>34</v>
      </c>
      <c r="D23" s="156"/>
      <c r="E23" s="156"/>
      <c r="F23" s="204"/>
      <c r="G23" s="204"/>
      <c r="H23" s="204"/>
      <c r="I23" s="204"/>
      <c r="J23" s="156"/>
      <c r="K23" s="156"/>
      <c r="L23" s="158"/>
    </row>
    <row r="24" spans="2:12" ht="45.75" customHeight="1" x14ac:dyDescent="0.25">
      <c r="B24" s="136" t="s">
        <v>80</v>
      </c>
      <c r="C24" s="10" t="s">
        <v>111</v>
      </c>
      <c r="D24" s="156"/>
      <c r="E24" s="156"/>
      <c r="F24" s="187"/>
      <c r="G24" s="187"/>
      <c r="H24" s="187"/>
      <c r="I24" s="187"/>
      <c r="J24" s="156"/>
      <c r="K24" s="156"/>
      <c r="L24" s="158"/>
    </row>
    <row r="25" spans="2:12" ht="15" x14ac:dyDescent="0.25">
      <c r="B25" s="136" t="s">
        <v>20</v>
      </c>
      <c r="C25" s="10" t="s">
        <v>112</v>
      </c>
      <c r="D25" s="156"/>
      <c r="E25" s="156"/>
      <c r="F25" s="187"/>
      <c r="G25" s="187"/>
      <c r="H25" s="187"/>
      <c r="I25" s="187"/>
      <c r="J25" s="156"/>
      <c r="K25" s="156"/>
      <c r="L25" s="158"/>
    </row>
    <row r="26" spans="2:12" ht="27" x14ac:dyDescent="0.25">
      <c r="B26" s="10" t="s">
        <v>82</v>
      </c>
      <c r="C26" s="10" t="s">
        <v>83</v>
      </c>
      <c r="D26" s="156"/>
      <c r="E26" s="156"/>
      <c r="F26" s="187"/>
      <c r="G26" s="187"/>
      <c r="H26" s="187"/>
      <c r="I26" s="187"/>
      <c r="J26" s="156"/>
      <c r="K26" s="156"/>
      <c r="L26" s="158"/>
    </row>
    <row r="27" spans="2:12" ht="15" x14ac:dyDescent="0.25">
      <c r="B27" s="138"/>
      <c r="C27" s="139" t="s">
        <v>84</v>
      </c>
      <c r="D27" s="159"/>
      <c r="E27" s="159"/>
      <c r="F27" s="160"/>
      <c r="G27" s="160"/>
      <c r="H27" s="160"/>
      <c r="I27" s="160"/>
      <c r="J27" s="159"/>
      <c r="K27" s="159"/>
      <c r="L27" s="161"/>
    </row>
    <row r="28" spans="2:12" ht="27" x14ac:dyDescent="0.25">
      <c r="B28" s="140" t="s">
        <v>85</v>
      </c>
      <c r="C28" s="10" t="s">
        <v>88</v>
      </c>
      <c r="D28" s="39">
        <v>86757</v>
      </c>
      <c r="E28" s="40">
        <f>E46</f>
        <v>97216</v>
      </c>
      <c r="F28" s="40">
        <f t="shared" ref="F28:K28" si="0">F46</f>
        <v>97216</v>
      </c>
      <c r="G28" s="40">
        <f t="shared" si="0"/>
        <v>97216</v>
      </c>
      <c r="H28" s="40">
        <f t="shared" si="0"/>
        <v>97216</v>
      </c>
      <c r="I28" s="40">
        <f t="shared" si="0"/>
        <v>97216</v>
      </c>
      <c r="J28" s="40">
        <f t="shared" si="0"/>
        <v>97216</v>
      </c>
      <c r="K28" s="40">
        <f t="shared" si="0"/>
        <v>97216</v>
      </c>
      <c r="L28" s="46"/>
    </row>
    <row r="29" spans="2:12" ht="15" x14ac:dyDescent="0.25">
      <c r="B29" s="141" t="s">
        <v>91</v>
      </c>
      <c r="C29" s="141" t="s">
        <v>86</v>
      </c>
      <c r="D29" s="27">
        <f>D47*1%</f>
        <v>304530.32300000003</v>
      </c>
      <c r="E29" s="27">
        <f>E47*1%</f>
        <v>366800.90700000006</v>
      </c>
      <c r="F29" s="46">
        <f>I29/4</f>
        <v>76656.66</v>
      </c>
      <c r="G29" s="46">
        <f>F29*2</f>
        <v>153313.32</v>
      </c>
      <c r="H29" s="46">
        <f>G29+F29</f>
        <v>229969.98</v>
      </c>
      <c r="I29" s="39">
        <f>I47*1%</f>
        <v>306626.64</v>
      </c>
      <c r="J29" s="40">
        <f>I29</f>
        <v>306626.64</v>
      </c>
      <c r="K29" s="39">
        <f>J29</f>
        <v>306626.64</v>
      </c>
      <c r="L29" s="46"/>
    </row>
    <row r="30" spans="2:12" ht="15" x14ac:dyDescent="0.25">
      <c r="B30" s="131"/>
      <c r="C30" s="127"/>
      <c r="D30" s="127"/>
      <c r="E30" s="127"/>
      <c r="F30" s="127"/>
      <c r="G30" s="127"/>
      <c r="H30" s="127"/>
      <c r="I30" s="128"/>
      <c r="J30" s="127"/>
      <c r="K30" s="127"/>
      <c r="L30" s="127"/>
    </row>
    <row r="31" spans="2:12" ht="15" x14ac:dyDescent="0.25">
      <c r="B31" s="131"/>
      <c r="C31" s="127"/>
      <c r="D31" s="127"/>
      <c r="E31" s="127"/>
      <c r="F31" s="127"/>
      <c r="G31" s="127"/>
      <c r="H31" s="127"/>
      <c r="I31" s="128"/>
      <c r="J31" s="127"/>
      <c r="K31" s="127"/>
      <c r="L31" s="127"/>
    </row>
    <row r="32" spans="2:12" ht="15" x14ac:dyDescent="0.25">
      <c r="B32" s="131"/>
      <c r="C32" s="127"/>
      <c r="D32" s="127"/>
      <c r="E32" s="127"/>
      <c r="F32" s="127"/>
      <c r="G32" s="127"/>
      <c r="H32" s="127"/>
      <c r="I32" s="128"/>
      <c r="J32" s="127"/>
      <c r="K32" s="127"/>
      <c r="L32" s="127"/>
    </row>
    <row r="33" spans="2:12" ht="15" x14ac:dyDescent="0.25">
      <c r="B33" s="131"/>
      <c r="C33" s="127"/>
      <c r="D33" s="127"/>
      <c r="E33" s="127"/>
      <c r="F33" s="127"/>
      <c r="G33" s="127"/>
      <c r="H33" s="127"/>
      <c r="I33" s="128"/>
      <c r="J33" s="127"/>
      <c r="K33" s="127"/>
      <c r="L33" s="127"/>
    </row>
    <row r="34" spans="2:12" ht="15" x14ac:dyDescent="0.25">
      <c r="B34" s="72"/>
      <c r="C34" s="72"/>
      <c r="D34" s="143"/>
      <c r="E34" s="72"/>
      <c r="F34" s="72"/>
      <c r="G34" s="72"/>
      <c r="H34" s="72"/>
      <c r="I34" s="144"/>
      <c r="J34" s="72"/>
      <c r="K34" s="72"/>
      <c r="L34" s="72"/>
    </row>
    <row r="35" spans="2:12" ht="15" x14ac:dyDescent="0.25">
      <c r="B35" s="72"/>
      <c r="C35" s="72"/>
      <c r="D35" s="143"/>
      <c r="E35" s="72"/>
      <c r="F35" s="72"/>
      <c r="G35" s="72"/>
      <c r="H35" s="72"/>
      <c r="I35" s="144"/>
      <c r="J35" s="72"/>
      <c r="K35" s="72"/>
      <c r="L35" s="72"/>
    </row>
    <row r="36" spans="2:12" x14ac:dyDescent="0.3">
      <c r="B36" s="60" t="s">
        <v>71</v>
      </c>
      <c r="C36" s="194" t="s">
        <v>72</v>
      </c>
      <c r="D36" s="133"/>
      <c r="E36" s="145"/>
      <c r="F36" s="50"/>
      <c r="G36" s="146"/>
      <c r="H36" s="127"/>
      <c r="I36" s="128"/>
      <c r="J36" s="127"/>
      <c r="K36" s="127"/>
      <c r="L36" s="127"/>
    </row>
    <row r="37" spans="2:12" ht="27" x14ac:dyDescent="0.25">
      <c r="B37" s="60" t="s">
        <v>73</v>
      </c>
      <c r="C37" s="10" t="s">
        <v>74</v>
      </c>
      <c r="D37" s="127"/>
      <c r="E37" s="127"/>
      <c r="F37" s="127"/>
      <c r="G37" s="127"/>
      <c r="H37" s="127"/>
      <c r="I37" s="128"/>
      <c r="J37" s="127"/>
      <c r="K37" s="127"/>
      <c r="L37" s="127"/>
    </row>
    <row r="38" spans="2:12" ht="15" x14ac:dyDescent="0.25">
      <c r="B38" s="60" t="s">
        <v>75</v>
      </c>
      <c r="C38" s="10" t="s">
        <v>87</v>
      </c>
      <c r="D38" s="127"/>
      <c r="E38" s="127"/>
      <c r="F38" s="127"/>
      <c r="G38" s="127"/>
      <c r="H38" s="127"/>
      <c r="I38" s="128"/>
      <c r="J38" s="127"/>
      <c r="K38" s="127"/>
      <c r="L38" s="127"/>
    </row>
    <row r="39" spans="2:12" ht="15" x14ac:dyDescent="0.25">
      <c r="B39" s="60" t="s">
        <v>76</v>
      </c>
      <c r="C39" s="134">
        <v>1011</v>
      </c>
      <c r="D39" s="153" t="s">
        <v>77</v>
      </c>
      <c r="E39" s="153"/>
      <c r="F39" s="153"/>
      <c r="G39" s="153"/>
      <c r="H39" s="153"/>
      <c r="I39" s="153"/>
      <c r="J39" s="153"/>
      <c r="K39" s="153"/>
      <c r="L39" s="153"/>
    </row>
    <row r="40" spans="2:12" ht="54" x14ac:dyDescent="0.25">
      <c r="B40" s="60" t="s">
        <v>78</v>
      </c>
      <c r="C40" s="135">
        <v>12001</v>
      </c>
      <c r="D40" s="154" t="s">
        <v>121</v>
      </c>
      <c r="E40" s="154" t="s">
        <v>103</v>
      </c>
      <c r="F40" s="203" t="s">
        <v>122</v>
      </c>
      <c r="G40" s="203" t="s">
        <v>122</v>
      </c>
      <c r="H40" s="203" t="s">
        <v>122</v>
      </c>
      <c r="I40" s="203" t="s">
        <v>122</v>
      </c>
      <c r="J40" s="154" t="s">
        <v>106</v>
      </c>
      <c r="K40" s="154" t="s">
        <v>126</v>
      </c>
      <c r="L40" s="155" t="s">
        <v>79</v>
      </c>
    </row>
    <row r="41" spans="2:12" ht="15" x14ac:dyDescent="0.25">
      <c r="B41" s="136" t="s">
        <v>18</v>
      </c>
      <c r="C41" s="137" t="s">
        <v>89</v>
      </c>
      <c r="D41" s="156"/>
      <c r="E41" s="156"/>
      <c r="F41" s="204"/>
      <c r="G41" s="204"/>
      <c r="H41" s="204"/>
      <c r="I41" s="204"/>
      <c r="J41" s="156"/>
      <c r="K41" s="156"/>
      <c r="L41" s="158"/>
    </row>
    <row r="42" spans="2:12" ht="40.5" x14ac:dyDescent="0.25">
      <c r="B42" s="136" t="s">
        <v>80</v>
      </c>
      <c r="C42" s="10" t="s">
        <v>113</v>
      </c>
      <c r="D42" s="156"/>
      <c r="E42" s="156"/>
      <c r="F42" s="187"/>
      <c r="G42" s="187"/>
      <c r="H42" s="187"/>
      <c r="I42" s="187"/>
      <c r="J42" s="156"/>
      <c r="K42" s="156"/>
      <c r="L42" s="158"/>
    </row>
    <row r="43" spans="2:12" ht="15" x14ac:dyDescent="0.25">
      <c r="B43" s="136" t="s">
        <v>20</v>
      </c>
      <c r="C43" s="10" t="s">
        <v>90</v>
      </c>
      <c r="D43" s="156"/>
      <c r="E43" s="156"/>
      <c r="F43" s="187"/>
      <c r="G43" s="187"/>
      <c r="H43" s="187"/>
      <c r="I43" s="187"/>
      <c r="J43" s="156"/>
      <c r="K43" s="156"/>
      <c r="L43" s="158"/>
    </row>
    <row r="44" spans="2:12" ht="27" x14ac:dyDescent="0.25">
      <c r="B44" s="10" t="s">
        <v>82</v>
      </c>
      <c r="C44" s="10" t="s">
        <v>83</v>
      </c>
      <c r="D44" s="156"/>
      <c r="E44" s="156"/>
      <c r="F44" s="187"/>
      <c r="G44" s="187"/>
      <c r="H44" s="187"/>
      <c r="I44" s="187"/>
      <c r="J44" s="156"/>
      <c r="K44" s="156"/>
      <c r="L44" s="158"/>
    </row>
    <row r="45" spans="2:12" ht="15" x14ac:dyDescent="0.25">
      <c r="B45" s="138"/>
      <c r="C45" s="139" t="s">
        <v>84</v>
      </c>
      <c r="D45" s="159"/>
      <c r="E45" s="159"/>
      <c r="F45" s="160"/>
      <c r="G45" s="160"/>
      <c r="H45" s="160"/>
      <c r="I45" s="160"/>
      <c r="J45" s="159"/>
      <c r="K45" s="159"/>
      <c r="L45" s="161"/>
    </row>
    <row r="46" spans="2:12" ht="15" customHeight="1" x14ac:dyDescent="0.25">
      <c r="B46" s="140" t="s">
        <v>85</v>
      </c>
      <c r="C46" s="10" t="s">
        <v>88</v>
      </c>
      <c r="D46" s="39">
        <v>84961</v>
      </c>
      <c r="E46" s="40">
        <v>97216</v>
      </c>
      <c r="F46" s="40">
        <v>97216</v>
      </c>
      <c r="G46" s="40">
        <v>97216</v>
      </c>
      <c r="H46" s="40">
        <v>97216</v>
      </c>
      <c r="I46" s="40">
        <v>97216</v>
      </c>
      <c r="J46" s="40">
        <v>97216</v>
      </c>
      <c r="K46" s="40">
        <v>97216</v>
      </c>
      <c r="L46" s="46"/>
    </row>
    <row r="47" spans="2:12" ht="33.75" customHeight="1" x14ac:dyDescent="0.25">
      <c r="B47" s="141" t="s">
        <v>91</v>
      </c>
      <c r="C47" s="189" t="s">
        <v>92</v>
      </c>
      <c r="D47" s="27">
        <v>30453032.300000001</v>
      </c>
      <c r="E47" s="39">
        <v>36680090.700000003</v>
      </c>
      <c r="F47" s="46">
        <f>I47/4</f>
        <v>7665666</v>
      </c>
      <c r="G47" s="46">
        <f>F47*2</f>
        <v>15331332</v>
      </c>
      <c r="H47" s="46">
        <f>G47+F47</f>
        <v>22996998</v>
      </c>
      <c r="I47" s="40">
        <v>30662664</v>
      </c>
      <c r="J47" s="39">
        <f>I47</f>
        <v>30662664</v>
      </c>
      <c r="K47" s="39">
        <f>J47</f>
        <v>30662664</v>
      </c>
      <c r="L47" s="46"/>
    </row>
    <row r="49" spans="2:12" ht="15" x14ac:dyDescent="0.25">
      <c r="B49" s="72"/>
      <c r="C49" s="72"/>
      <c r="D49" s="167"/>
      <c r="E49" s="72"/>
      <c r="F49" s="72"/>
      <c r="G49" s="72"/>
      <c r="H49" s="72"/>
      <c r="I49" s="144"/>
      <c r="J49" s="72"/>
      <c r="K49" s="72"/>
      <c r="L49" s="72"/>
    </row>
    <row r="50" spans="2:12" ht="15" x14ac:dyDescent="0.25">
      <c r="B50" s="72"/>
      <c r="C50" s="72"/>
      <c r="D50" s="178"/>
      <c r="E50" s="72"/>
      <c r="F50" s="72"/>
      <c r="G50" s="72"/>
      <c r="H50" s="72"/>
      <c r="I50" s="144"/>
      <c r="J50" s="72"/>
      <c r="K50" s="72"/>
      <c r="L50" s="72"/>
    </row>
    <row r="51" spans="2:12" ht="15" x14ac:dyDescent="0.25">
      <c r="B51" s="131"/>
      <c r="C51" s="127"/>
      <c r="D51" s="127"/>
      <c r="E51" s="127"/>
      <c r="F51" s="127"/>
      <c r="G51" s="127"/>
      <c r="H51" s="127"/>
      <c r="I51" s="128"/>
      <c r="J51" s="127"/>
      <c r="K51" s="127"/>
      <c r="L51" s="127"/>
    </row>
    <row r="52" spans="2:12" ht="15" x14ac:dyDescent="0.25">
      <c r="B52" s="190" t="s">
        <v>70</v>
      </c>
      <c r="C52" s="147" t="s">
        <v>54</v>
      </c>
      <c r="D52" s="127"/>
      <c r="E52" s="127"/>
      <c r="F52" s="127"/>
      <c r="G52" s="127"/>
      <c r="H52" s="127"/>
      <c r="I52" s="128"/>
      <c r="J52" s="127"/>
      <c r="K52" s="127"/>
      <c r="L52" s="127"/>
    </row>
    <row r="53" spans="2:12" ht="15" x14ac:dyDescent="0.25">
      <c r="B53" s="191"/>
      <c r="C53" s="148" t="s">
        <v>93</v>
      </c>
      <c r="D53" s="127"/>
      <c r="E53" s="127"/>
      <c r="F53" s="127"/>
      <c r="G53" s="127"/>
      <c r="H53" s="127"/>
      <c r="I53" s="128"/>
      <c r="J53" s="127"/>
      <c r="K53" s="127"/>
      <c r="L53" s="127"/>
    </row>
    <row r="54" spans="2:12" ht="24.75" customHeight="1" x14ac:dyDescent="0.3">
      <c r="B54" s="60" t="s">
        <v>71</v>
      </c>
      <c r="C54" s="194" t="s">
        <v>72</v>
      </c>
      <c r="D54" s="133"/>
      <c r="E54" s="133"/>
      <c r="F54" s="127"/>
      <c r="G54" s="127"/>
      <c r="H54" s="127"/>
      <c r="I54" s="128"/>
      <c r="J54" s="127"/>
      <c r="K54" s="127"/>
      <c r="L54" s="127"/>
    </row>
    <row r="55" spans="2:12" ht="27" x14ac:dyDescent="0.25">
      <c r="B55" s="60" t="s">
        <v>73</v>
      </c>
      <c r="C55" s="10" t="s">
        <v>74</v>
      </c>
      <c r="D55" s="127"/>
      <c r="E55" s="127"/>
      <c r="F55" s="127"/>
      <c r="G55" s="127"/>
      <c r="H55" s="127"/>
      <c r="I55" s="128"/>
      <c r="J55" s="127"/>
      <c r="K55" s="127"/>
      <c r="L55" s="127"/>
    </row>
    <row r="56" spans="2:12" ht="27" x14ac:dyDescent="0.25">
      <c r="B56" s="60" t="s">
        <v>75</v>
      </c>
      <c r="C56" s="10" t="s">
        <v>94</v>
      </c>
      <c r="D56" s="127"/>
      <c r="E56" s="127"/>
      <c r="F56" s="127"/>
      <c r="G56" s="127"/>
      <c r="H56" s="127"/>
      <c r="I56" s="128"/>
      <c r="J56" s="127"/>
      <c r="K56" s="127"/>
      <c r="L56" s="127"/>
    </row>
    <row r="57" spans="2:12" ht="15" x14ac:dyDescent="0.25">
      <c r="B57" s="60" t="s">
        <v>76</v>
      </c>
      <c r="C57" s="149">
        <v>1184</v>
      </c>
      <c r="D57" s="153" t="s">
        <v>77</v>
      </c>
      <c r="E57" s="153"/>
      <c r="F57" s="153"/>
      <c r="G57" s="153"/>
      <c r="H57" s="153"/>
      <c r="I57" s="153"/>
      <c r="J57" s="153"/>
      <c r="K57" s="153"/>
      <c r="L57" s="153"/>
    </row>
    <row r="58" spans="2:12" ht="15" customHeight="1" x14ac:dyDescent="0.25">
      <c r="B58" s="60" t="s">
        <v>78</v>
      </c>
      <c r="C58" s="140">
        <v>11001</v>
      </c>
      <c r="D58" s="154" t="s">
        <v>99</v>
      </c>
      <c r="E58" s="195" t="s">
        <v>105</v>
      </c>
      <c r="F58" s="203" t="s">
        <v>122</v>
      </c>
      <c r="G58" s="203" t="s">
        <v>123</v>
      </c>
      <c r="H58" s="165" t="s">
        <v>124</v>
      </c>
      <c r="I58" s="165" t="s">
        <v>125</v>
      </c>
      <c r="J58" s="154" t="s">
        <v>106</v>
      </c>
      <c r="K58" s="154" t="s">
        <v>126</v>
      </c>
      <c r="L58" s="155" t="s">
        <v>79</v>
      </c>
    </row>
    <row r="59" spans="2:12" ht="27" x14ac:dyDescent="0.25">
      <c r="B59" s="136" t="s">
        <v>18</v>
      </c>
      <c r="C59" s="140" t="s">
        <v>42</v>
      </c>
      <c r="D59" s="156"/>
      <c r="E59" s="156"/>
      <c r="F59" s="204"/>
      <c r="G59" s="204"/>
      <c r="H59" s="166"/>
      <c r="I59" s="166"/>
      <c r="J59" s="156"/>
      <c r="K59" s="156"/>
      <c r="L59" s="158"/>
    </row>
    <row r="60" spans="2:12" ht="60.75" customHeight="1" x14ac:dyDescent="0.25">
      <c r="B60" s="136" t="s">
        <v>80</v>
      </c>
      <c r="C60" s="140" t="s">
        <v>95</v>
      </c>
      <c r="D60" s="156"/>
      <c r="E60" s="156"/>
      <c r="F60" s="157"/>
      <c r="G60" s="157"/>
      <c r="H60" s="157"/>
      <c r="I60" s="157"/>
      <c r="J60" s="156"/>
      <c r="K60" s="156"/>
      <c r="L60" s="158"/>
    </row>
    <row r="61" spans="2:12" ht="15" x14ac:dyDescent="0.25">
      <c r="B61" s="136" t="s">
        <v>20</v>
      </c>
      <c r="C61" s="10" t="s">
        <v>81</v>
      </c>
      <c r="D61" s="156"/>
      <c r="E61" s="156"/>
      <c r="F61" s="157"/>
      <c r="G61" s="157"/>
      <c r="H61" s="157"/>
      <c r="I61" s="157"/>
      <c r="J61" s="156"/>
      <c r="K61" s="156"/>
      <c r="L61" s="158"/>
    </row>
    <row r="62" spans="2:12" ht="27" x14ac:dyDescent="0.25">
      <c r="B62" s="10" t="s">
        <v>82</v>
      </c>
      <c r="C62" s="10" t="s">
        <v>83</v>
      </c>
      <c r="D62" s="156"/>
      <c r="E62" s="156"/>
      <c r="F62" s="157"/>
      <c r="G62" s="157"/>
      <c r="H62" s="157"/>
      <c r="I62" s="157"/>
      <c r="J62" s="156"/>
      <c r="K62" s="156"/>
      <c r="L62" s="158"/>
    </row>
    <row r="63" spans="2:12" ht="15" x14ac:dyDescent="0.25">
      <c r="B63" s="138"/>
      <c r="C63" s="139" t="s">
        <v>84</v>
      </c>
      <c r="D63" s="159"/>
      <c r="E63" s="159"/>
      <c r="F63" s="160"/>
      <c r="G63" s="160"/>
      <c r="H63" s="160"/>
      <c r="I63" s="160"/>
      <c r="J63" s="159"/>
      <c r="K63" s="159"/>
      <c r="L63" s="161"/>
    </row>
    <row r="64" spans="2:12" ht="15" x14ac:dyDescent="0.25">
      <c r="B64" s="10" t="s">
        <v>85</v>
      </c>
      <c r="C64" s="150" t="s">
        <v>96</v>
      </c>
      <c r="D64" s="46">
        <v>5703</v>
      </c>
      <c r="E64" s="46">
        <v>6500</v>
      </c>
      <c r="F64" s="46">
        <f>I64/4</f>
        <v>1625</v>
      </c>
      <c r="G64" s="46">
        <f>F64*2</f>
        <v>3250</v>
      </c>
      <c r="H64" s="46">
        <f>G64+F64</f>
        <v>4875</v>
      </c>
      <c r="I64" s="46">
        <v>6500</v>
      </c>
      <c r="J64" s="46">
        <v>6500</v>
      </c>
      <c r="K64" s="46">
        <v>6500</v>
      </c>
      <c r="L64" s="46"/>
    </row>
    <row r="65" spans="2:12" ht="15" x14ac:dyDescent="0.25">
      <c r="B65" s="141" t="s">
        <v>86</v>
      </c>
      <c r="C65" s="142"/>
      <c r="D65" s="40">
        <f>D78*1%</f>
        <v>11962.998000000001</v>
      </c>
      <c r="E65" s="40">
        <f>E78*1%</f>
        <v>12000</v>
      </c>
      <c r="F65" s="40">
        <f>I65/4</f>
        <v>3750</v>
      </c>
      <c r="G65" s="40">
        <f>F65*2</f>
        <v>7500</v>
      </c>
      <c r="H65" s="40">
        <f>G65+F65</f>
        <v>11250</v>
      </c>
      <c r="I65" s="42">
        <f>I78*1%</f>
        <v>15000</v>
      </c>
      <c r="J65" s="42">
        <f>I65</f>
        <v>15000</v>
      </c>
      <c r="K65" s="42">
        <f>J65</f>
        <v>15000</v>
      </c>
      <c r="L65" s="42"/>
    </row>
    <row r="66" spans="2:12" ht="15" x14ac:dyDescent="0.25">
      <c r="B66" s="72"/>
      <c r="C66" s="72"/>
      <c r="D66" s="143"/>
      <c r="E66" s="72"/>
      <c r="F66" s="72"/>
      <c r="G66" s="72"/>
      <c r="H66" s="72"/>
      <c r="I66" s="144"/>
      <c r="J66" s="72"/>
      <c r="K66" s="72"/>
      <c r="L66" s="72"/>
    </row>
    <row r="67" spans="2:12" x14ac:dyDescent="0.3">
      <c r="B67" s="60" t="s">
        <v>71</v>
      </c>
      <c r="C67" s="10" t="s">
        <v>72</v>
      </c>
      <c r="D67" s="133"/>
      <c r="E67" s="133"/>
      <c r="F67" s="127"/>
      <c r="G67" s="127"/>
      <c r="H67" s="127"/>
      <c r="I67" s="128"/>
      <c r="J67" s="127"/>
      <c r="K67" s="127"/>
      <c r="L67" s="127"/>
    </row>
    <row r="68" spans="2:12" ht="27" x14ac:dyDescent="0.25">
      <c r="B68" s="60" t="s">
        <v>73</v>
      </c>
      <c r="C68" s="10" t="s">
        <v>74</v>
      </c>
      <c r="D68" s="127"/>
      <c r="E68" s="127"/>
      <c r="F68" s="127"/>
      <c r="G68" s="127"/>
      <c r="H68" s="127"/>
      <c r="I68" s="128"/>
      <c r="J68" s="127"/>
      <c r="K68" s="127"/>
      <c r="L68" s="127"/>
    </row>
    <row r="69" spans="2:12" ht="15" x14ac:dyDescent="0.25">
      <c r="B69" s="60" t="s">
        <v>75</v>
      </c>
      <c r="C69" s="10" t="s">
        <v>87</v>
      </c>
      <c r="D69" s="127"/>
      <c r="E69" s="127"/>
      <c r="F69" s="127"/>
      <c r="G69" s="127"/>
      <c r="H69" s="127"/>
      <c r="I69" s="128"/>
      <c r="J69" s="127"/>
      <c r="K69" s="127"/>
      <c r="L69" s="127"/>
    </row>
    <row r="70" spans="2:12" ht="15" x14ac:dyDescent="0.25">
      <c r="B70" s="60" t="s">
        <v>76</v>
      </c>
      <c r="C70" s="149">
        <v>1184</v>
      </c>
      <c r="D70" s="153" t="s">
        <v>77</v>
      </c>
      <c r="E70" s="153"/>
      <c r="F70" s="153"/>
      <c r="G70" s="153"/>
      <c r="H70" s="153"/>
      <c r="I70" s="153"/>
      <c r="J70" s="153"/>
      <c r="K70" s="153"/>
      <c r="L70" s="153"/>
    </row>
    <row r="71" spans="2:12" ht="15" customHeight="1" x14ac:dyDescent="0.25">
      <c r="B71" s="60" t="s">
        <v>78</v>
      </c>
      <c r="C71" s="140">
        <v>12001</v>
      </c>
      <c r="D71" s="154" t="s">
        <v>121</v>
      </c>
      <c r="E71" s="154" t="s">
        <v>103</v>
      </c>
      <c r="F71" s="203" t="s">
        <v>122</v>
      </c>
      <c r="G71" s="203" t="s">
        <v>123</v>
      </c>
      <c r="H71" s="195" t="s">
        <v>124</v>
      </c>
      <c r="I71" s="195" t="s">
        <v>125</v>
      </c>
      <c r="J71" s="154" t="s">
        <v>106</v>
      </c>
      <c r="K71" s="154" t="s">
        <v>126</v>
      </c>
      <c r="L71" s="155" t="s">
        <v>79</v>
      </c>
    </row>
    <row r="72" spans="2:12" ht="54" x14ac:dyDescent="0.25">
      <c r="B72" s="136" t="s">
        <v>18</v>
      </c>
      <c r="C72" s="140" t="s">
        <v>97</v>
      </c>
      <c r="D72" s="156"/>
      <c r="E72" s="156"/>
      <c r="F72" s="204"/>
      <c r="G72" s="204"/>
      <c r="H72" s="196"/>
      <c r="I72" s="196"/>
      <c r="J72" s="156"/>
      <c r="K72" s="156"/>
      <c r="L72" s="158"/>
    </row>
    <row r="73" spans="2:12" ht="54" x14ac:dyDescent="0.25">
      <c r="B73" s="136" t="s">
        <v>80</v>
      </c>
      <c r="C73" s="140" t="s">
        <v>98</v>
      </c>
      <c r="D73" s="156"/>
      <c r="E73" s="156"/>
      <c r="F73" s="196"/>
      <c r="G73" s="196"/>
      <c r="H73" s="196"/>
      <c r="I73" s="196"/>
      <c r="J73" s="156"/>
      <c r="K73" s="156"/>
      <c r="L73" s="158"/>
    </row>
    <row r="74" spans="2:12" ht="15" x14ac:dyDescent="0.25">
      <c r="B74" s="136" t="s">
        <v>20</v>
      </c>
      <c r="C74" s="10" t="s">
        <v>90</v>
      </c>
      <c r="D74" s="156"/>
      <c r="E74" s="156"/>
      <c r="F74" s="196"/>
      <c r="G74" s="196"/>
      <c r="H74" s="196"/>
      <c r="I74" s="196"/>
      <c r="J74" s="156"/>
      <c r="K74" s="156"/>
      <c r="L74" s="158"/>
    </row>
    <row r="75" spans="2:12" ht="27" x14ac:dyDescent="0.25">
      <c r="B75" s="10" t="s">
        <v>82</v>
      </c>
      <c r="C75" s="10" t="s">
        <v>83</v>
      </c>
      <c r="D75" s="156"/>
      <c r="E75" s="156"/>
      <c r="F75" s="196"/>
      <c r="G75" s="196"/>
      <c r="H75" s="196"/>
      <c r="I75" s="196"/>
      <c r="J75" s="156"/>
      <c r="K75" s="156"/>
      <c r="L75" s="158"/>
    </row>
    <row r="76" spans="2:12" ht="15" x14ac:dyDescent="0.25">
      <c r="B76" s="138"/>
      <c r="C76" s="139" t="s">
        <v>84</v>
      </c>
      <c r="D76" s="159"/>
      <c r="E76" s="159"/>
      <c r="F76" s="160"/>
      <c r="G76" s="160"/>
      <c r="H76" s="160"/>
      <c r="I76" s="160"/>
      <c r="J76" s="159"/>
      <c r="K76" s="159"/>
      <c r="L76" s="161"/>
    </row>
    <row r="77" spans="2:12" ht="15" x14ac:dyDescent="0.25">
      <c r="B77" s="10" t="s">
        <v>85</v>
      </c>
      <c r="C77" s="150" t="s">
        <v>96</v>
      </c>
      <c r="D77" s="46">
        <v>5721</v>
      </c>
      <c r="E77" s="46">
        <v>6500</v>
      </c>
      <c r="F77" s="46">
        <f>I77/4</f>
        <v>1625</v>
      </c>
      <c r="G77" s="46">
        <f>F77*2</f>
        <v>3250</v>
      </c>
      <c r="H77" s="46">
        <f>G77+F77</f>
        <v>4875</v>
      </c>
      <c r="I77" s="46">
        <v>6500</v>
      </c>
      <c r="J77" s="46">
        <v>6500</v>
      </c>
      <c r="K77" s="46">
        <v>6500</v>
      </c>
      <c r="L77" s="46"/>
    </row>
    <row r="78" spans="2:12" ht="15" x14ac:dyDescent="0.25">
      <c r="B78" s="151" t="s">
        <v>86</v>
      </c>
      <c r="C78" s="152"/>
      <c r="D78" s="40">
        <f>'Հավելված 3 Մաս 2'!E62</f>
        <v>1196299.8</v>
      </c>
      <c r="E78" s="40">
        <v>1200000</v>
      </c>
      <c r="F78" s="40">
        <f>I78/4</f>
        <v>375000</v>
      </c>
      <c r="G78" s="40">
        <f>F78*2</f>
        <v>750000</v>
      </c>
      <c r="H78" s="40">
        <f>G78+F78</f>
        <v>1125000</v>
      </c>
      <c r="I78" s="42">
        <f>'Հավելված 3 Մաս 2'!J62</f>
        <v>1500000</v>
      </c>
      <c r="J78" s="42">
        <f>I78</f>
        <v>1500000</v>
      </c>
      <c r="K78" s="42">
        <f>J78</f>
        <v>1500000</v>
      </c>
      <c r="L78" s="42"/>
    </row>
    <row r="79" spans="2:12" s="7" customFormat="1" ht="15" x14ac:dyDescent="0.25">
      <c r="B79" s="173"/>
      <c r="C79" s="173"/>
      <c r="D79" s="177"/>
      <c r="E79" s="172"/>
      <c r="F79" s="51"/>
      <c r="G79" s="51"/>
      <c r="H79" s="51"/>
      <c r="I79" s="172"/>
      <c r="J79" s="172"/>
      <c r="K79" s="172"/>
      <c r="L79" s="172"/>
    </row>
    <row r="80" spans="2:12" ht="15" x14ac:dyDescent="0.25">
      <c r="B80" s="131"/>
      <c r="C80" s="127"/>
      <c r="D80" s="127"/>
      <c r="E80" s="127"/>
      <c r="F80" s="127"/>
      <c r="G80" s="127"/>
      <c r="H80" s="127"/>
      <c r="I80" s="128"/>
      <c r="J80" s="127"/>
      <c r="K80" s="127"/>
      <c r="L80" s="127"/>
    </row>
  </sheetData>
  <mergeCells count="12">
    <mergeCell ref="F71:F72"/>
    <mergeCell ref="G71:G72"/>
    <mergeCell ref="F22:F23"/>
    <mergeCell ref="G22:G23"/>
    <mergeCell ref="F40:F41"/>
    <mergeCell ref="G40:G41"/>
    <mergeCell ref="H22:H23"/>
    <mergeCell ref="I22:I23"/>
    <mergeCell ref="H40:H41"/>
    <mergeCell ref="I40:I41"/>
    <mergeCell ref="F58:F59"/>
    <mergeCell ref="G58:G59"/>
  </mergeCells>
  <pageMargins left="0.2" right="0.2" top="0.36" bottom="0.75" header="0.17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6" zoomScale="85" zoomScaleNormal="85" workbookViewId="0">
      <selection activeCell="E18" sqref="E18"/>
    </sheetView>
  </sheetViews>
  <sheetFormatPr defaultRowHeight="16.5" x14ac:dyDescent="0.3"/>
  <cols>
    <col min="1" max="1" width="11.7109375" style="11" customWidth="1"/>
    <col min="2" max="2" width="11.5703125" style="11" customWidth="1"/>
    <col min="3" max="3" width="11.85546875" style="11" customWidth="1"/>
    <col min="4" max="4" width="49.28515625" style="11" customWidth="1"/>
    <col min="5" max="5" width="17" style="11" customWidth="1"/>
    <col min="6" max="6" width="9.140625" style="11"/>
  </cols>
  <sheetData>
    <row r="1" spans="1:5" x14ac:dyDescent="0.3">
      <c r="B1" s="1"/>
      <c r="C1" s="1"/>
      <c r="D1" s="1"/>
      <c r="E1" s="83" t="s">
        <v>3</v>
      </c>
    </row>
    <row r="2" spans="1:5" ht="7.5" customHeight="1" x14ac:dyDescent="0.3">
      <c r="B2" s="84"/>
      <c r="C2" s="84"/>
      <c r="D2" s="85"/>
      <c r="E2" s="85"/>
    </row>
    <row r="3" spans="1:5" ht="8.25" customHeight="1" x14ac:dyDescent="0.3">
      <c r="A3" s="86"/>
      <c r="B3" s="87"/>
      <c r="C3" s="87"/>
      <c r="D3" s="86"/>
      <c r="E3" s="86"/>
    </row>
    <row r="4" spans="1:5" ht="29.25" customHeight="1" x14ac:dyDescent="0.3">
      <c r="A4" s="197" t="s">
        <v>62</v>
      </c>
      <c r="B4" s="199"/>
      <c r="C4" s="116"/>
      <c r="D4" s="61">
        <v>104016</v>
      </c>
      <c r="E4" s="86"/>
    </row>
    <row r="5" spans="1:5" ht="25.5" customHeight="1" x14ac:dyDescent="0.3">
      <c r="A5" s="197" t="s">
        <v>63</v>
      </c>
      <c r="B5" s="199"/>
      <c r="C5" s="116"/>
      <c r="D5" s="10"/>
      <c r="E5" s="86"/>
    </row>
    <row r="6" spans="1:5" x14ac:dyDescent="0.3">
      <c r="B6" s="87"/>
      <c r="C6" s="87"/>
      <c r="D6" s="86"/>
      <c r="E6" s="86"/>
    </row>
    <row r="7" spans="1:5" ht="35.25" customHeight="1" x14ac:dyDescent="0.3">
      <c r="A7" s="214" t="s">
        <v>64</v>
      </c>
      <c r="B7" s="214"/>
      <c r="C7" s="214"/>
      <c r="D7" s="214"/>
      <c r="E7" s="214"/>
    </row>
    <row r="8" spans="1:5" x14ac:dyDescent="0.3">
      <c r="A8" s="86"/>
      <c r="B8" s="86"/>
      <c r="C8" s="86"/>
      <c r="D8" s="86"/>
      <c r="E8" s="86"/>
    </row>
    <row r="9" spans="1:5" ht="35.25" customHeight="1" x14ac:dyDescent="0.3">
      <c r="A9" s="117" t="s">
        <v>65</v>
      </c>
      <c r="B9" s="118"/>
      <c r="C9" s="212" t="s">
        <v>66</v>
      </c>
      <c r="D9" s="213"/>
      <c r="E9" s="119" t="s">
        <v>67</v>
      </c>
    </row>
    <row r="10" spans="1:5" ht="25.5" customHeight="1" x14ac:dyDescent="0.3">
      <c r="A10" s="88" t="s">
        <v>12</v>
      </c>
      <c r="B10" s="88" t="s">
        <v>68</v>
      </c>
      <c r="C10" s="120"/>
      <c r="D10" s="121"/>
      <c r="E10" s="122"/>
    </row>
    <row r="11" spans="1:5" ht="15" customHeight="1" x14ac:dyDescent="0.3">
      <c r="A11" s="89" t="s">
        <v>69</v>
      </c>
      <c r="B11" s="90"/>
      <c r="C11" s="91"/>
      <c r="D11" s="91"/>
      <c r="E11" s="92"/>
    </row>
    <row r="12" spans="1:5" ht="22.5" customHeight="1" x14ac:dyDescent="0.3">
      <c r="A12" s="93">
        <v>1011</v>
      </c>
      <c r="B12" s="94"/>
      <c r="C12" s="209"/>
      <c r="D12" s="209"/>
      <c r="E12" s="95"/>
    </row>
    <row r="13" spans="1:5" ht="30.75" customHeight="1" x14ac:dyDescent="0.3">
      <c r="A13" s="96"/>
      <c r="B13" s="24">
        <v>11001</v>
      </c>
      <c r="C13" s="210" t="s">
        <v>34</v>
      </c>
      <c r="D13" s="210"/>
      <c r="E13" s="168"/>
    </row>
    <row r="14" spans="1:5" x14ac:dyDescent="0.3">
      <c r="A14" s="96"/>
      <c r="B14" s="94"/>
      <c r="C14" s="98"/>
      <c r="D14" s="99"/>
      <c r="E14" s="36">
        <f>'Հավելված 3 Մաս 2'!F20</f>
        <v>366800.90700000006</v>
      </c>
    </row>
    <row r="15" spans="1:5" ht="27" x14ac:dyDescent="0.3">
      <c r="A15" s="96"/>
      <c r="B15" s="94"/>
      <c r="C15" s="98"/>
      <c r="D15" s="99" t="s">
        <v>48</v>
      </c>
      <c r="E15" s="168"/>
    </row>
    <row r="16" spans="1:5" x14ac:dyDescent="0.3">
      <c r="A16" s="100"/>
      <c r="B16" s="101"/>
      <c r="C16" s="102"/>
      <c r="D16" s="103"/>
      <c r="E16" s="29"/>
    </row>
    <row r="17" spans="1:5" ht="27.75" customHeight="1" x14ac:dyDescent="0.3">
      <c r="A17" s="105"/>
      <c r="B17" s="21">
        <v>12001</v>
      </c>
      <c r="C17" s="211" t="s">
        <v>36</v>
      </c>
      <c r="D17" s="211"/>
      <c r="E17" s="97"/>
    </row>
    <row r="18" spans="1:5" x14ac:dyDescent="0.3">
      <c r="A18" s="105"/>
      <c r="B18" s="94"/>
      <c r="C18" s="98"/>
      <c r="D18" s="99"/>
      <c r="E18" s="169">
        <f>'Հավելված 3 Մաս 2'!F29</f>
        <v>36680090.700000003</v>
      </c>
    </row>
    <row r="19" spans="1:5" ht="27" x14ac:dyDescent="0.3">
      <c r="A19" s="105"/>
      <c r="B19" s="94"/>
      <c r="C19" s="98"/>
      <c r="D19" s="99" t="s">
        <v>48</v>
      </c>
      <c r="E19" s="97"/>
    </row>
    <row r="20" spans="1:5" x14ac:dyDescent="0.3">
      <c r="A20" s="105"/>
      <c r="B20" s="106"/>
      <c r="C20" s="107"/>
      <c r="D20" s="103"/>
      <c r="E20" s="104"/>
    </row>
    <row r="21" spans="1:5" ht="31.5" customHeight="1" x14ac:dyDescent="0.3">
      <c r="A21" s="111">
        <v>1184</v>
      </c>
      <c r="B21" s="94"/>
      <c r="C21" s="215" t="s">
        <v>42</v>
      </c>
      <c r="D21" s="216"/>
      <c r="E21" s="111"/>
    </row>
    <row r="22" spans="1:5" ht="20.25" customHeight="1" x14ac:dyDescent="0.3">
      <c r="A22" s="105"/>
      <c r="B22" s="179">
        <v>11001</v>
      </c>
      <c r="C22" s="205"/>
      <c r="D22" s="206"/>
      <c r="E22" s="170">
        <f>'Հավելված 3 Մաս 2'!F49</f>
        <v>12000</v>
      </c>
    </row>
    <row r="23" spans="1:5" ht="27" customHeight="1" x14ac:dyDescent="0.3">
      <c r="A23" s="105"/>
      <c r="B23" s="179"/>
      <c r="C23" s="98"/>
      <c r="D23" s="174" t="s">
        <v>48</v>
      </c>
      <c r="E23" s="97"/>
    </row>
    <row r="24" spans="1:5" x14ac:dyDescent="0.3">
      <c r="A24" s="105"/>
      <c r="B24" s="179"/>
      <c r="C24" s="98"/>
      <c r="D24" s="174"/>
      <c r="E24" s="97"/>
    </row>
    <row r="25" spans="1:5" x14ac:dyDescent="0.3">
      <c r="A25" s="105"/>
      <c r="B25" s="180"/>
      <c r="C25" s="107"/>
      <c r="D25" s="103" t="s">
        <v>4</v>
      </c>
      <c r="E25" s="104"/>
    </row>
    <row r="26" spans="1:5" ht="38.25" customHeight="1" x14ac:dyDescent="0.3">
      <c r="A26" s="105"/>
      <c r="B26" s="181">
        <v>12001</v>
      </c>
      <c r="C26" s="211" t="s">
        <v>44</v>
      </c>
      <c r="D26" s="211"/>
      <c r="E26" s="112"/>
    </row>
    <row r="27" spans="1:5" ht="15" customHeight="1" x14ac:dyDescent="0.3">
      <c r="A27" s="105"/>
      <c r="B27" s="94"/>
      <c r="C27" s="98"/>
      <c r="D27" s="99"/>
      <c r="E27" s="171">
        <f>'Հավելված 3 Մաս 2'!F58</f>
        <v>1200000</v>
      </c>
    </row>
    <row r="28" spans="1:5" ht="27" x14ac:dyDescent="0.3">
      <c r="A28" s="105"/>
      <c r="B28" s="94"/>
      <c r="C28" s="98"/>
      <c r="D28" s="99" t="s">
        <v>48</v>
      </c>
      <c r="E28" s="97"/>
    </row>
    <row r="29" spans="1:5" x14ac:dyDescent="0.3">
      <c r="A29" s="105"/>
      <c r="B29" s="106"/>
      <c r="C29" s="107"/>
      <c r="D29" s="103"/>
      <c r="E29" s="104"/>
    </row>
    <row r="30" spans="1:5" ht="15" customHeight="1" x14ac:dyDescent="0.3">
      <c r="A30" s="108"/>
      <c r="B30" s="109"/>
      <c r="C30" s="103"/>
      <c r="D30" s="103"/>
      <c r="E30" s="110"/>
    </row>
    <row r="31" spans="1:5" x14ac:dyDescent="0.3">
      <c r="A31" s="113" t="s">
        <v>5</v>
      </c>
      <c r="B31" s="114"/>
      <c r="C31" s="207"/>
      <c r="D31" s="208"/>
      <c r="E31" s="115"/>
    </row>
  </sheetData>
  <mergeCells count="11">
    <mergeCell ref="C22:D22"/>
    <mergeCell ref="C31:D31"/>
    <mergeCell ref="A4:B4"/>
    <mergeCell ref="A5:B5"/>
    <mergeCell ref="C12:D12"/>
    <mergeCell ref="C13:D13"/>
    <mergeCell ref="C17:D17"/>
    <mergeCell ref="C9:D9"/>
    <mergeCell ref="A7:E7"/>
    <mergeCell ref="C26:D26"/>
    <mergeCell ref="C21:D21"/>
  </mergeCells>
  <pageMargins left="0.25" right="0.27" top="0.4" bottom="0.39" header="0.26" footer="0.2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6"/>
  <sheetViews>
    <sheetView topLeftCell="A13" workbookViewId="0">
      <selection activeCell="C12" sqref="C12"/>
    </sheetView>
  </sheetViews>
  <sheetFormatPr defaultRowHeight="16.5" x14ac:dyDescent="0.3"/>
  <cols>
    <col min="1" max="1" width="2.5703125" style="11" customWidth="1"/>
    <col min="2" max="2" width="57.7109375" style="11" customWidth="1"/>
    <col min="3" max="3" width="38" style="11" customWidth="1"/>
    <col min="4" max="16384" width="9.140625" style="11"/>
  </cols>
  <sheetData>
    <row r="3" spans="2:3" x14ac:dyDescent="0.3">
      <c r="B3" s="3" t="s">
        <v>6</v>
      </c>
    </row>
    <row r="4" spans="2:3" ht="17.25" thickBot="1" x14ac:dyDescent="0.35">
      <c r="B4" s="3"/>
    </row>
    <row r="5" spans="2:3" ht="27.75" thickBot="1" x14ac:dyDescent="0.35">
      <c r="B5" s="77" t="s">
        <v>57</v>
      </c>
      <c r="C5" s="78" t="s">
        <v>48</v>
      </c>
    </row>
    <row r="6" spans="2:3" x14ac:dyDescent="0.3">
      <c r="B6" s="79"/>
      <c r="C6" s="79"/>
    </row>
    <row r="7" spans="2:3" x14ac:dyDescent="0.3">
      <c r="B7" s="3" t="s">
        <v>56</v>
      </c>
    </row>
    <row r="8" spans="2:3" x14ac:dyDescent="0.3">
      <c r="B8" s="3"/>
    </row>
    <row r="9" spans="2:3" ht="29.25" customHeight="1" x14ac:dyDescent="0.3">
      <c r="B9" s="80" t="s">
        <v>58</v>
      </c>
      <c r="C9" s="80"/>
    </row>
    <row r="10" spans="2:3" ht="51" customHeight="1" x14ac:dyDescent="0.3">
      <c r="B10" s="81" t="s">
        <v>127</v>
      </c>
      <c r="C10" s="81"/>
    </row>
    <row r="11" spans="2:3" ht="28.5" customHeight="1" x14ac:dyDescent="0.3">
      <c r="B11" s="80" t="s">
        <v>59</v>
      </c>
      <c r="C11" s="80"/>
    </row>
    <row r="12" spans="2:3" ht="79.5" customHeight="1" x14ac:dyDescent="0.3">
      <c r="B12" s="82" t="s">
        <v>128</v>
      </c>
      <c r="C12" s="81"/>
    </row>
    <row r="13" spans="2:3" x14ac:dyDescent="0.3">
      <c r="B13" s="80" t="s">
        <v>60</v>
      </c>
      <c r="C13" s="80"/>
    </row>
    <row r="14" spans="2:3" ht="38.25" customHeight="1" x14ac:dyDescent="0.3">
      <c r="B14" s="81"/>
      <c r="C14" s="81"/>
    </row>
    <row r="15" spans="2:3" ht="27" x14ac:dyDescent="0.3">
      <c r="B15" s="80" t="s">
        <v>61</v>
      </c>
      <c r="C15" s="80"/>
    </row>
    <row r="16" spans="2:3" ht="35.25" customHeight="1" x14ac:dyDescent="0.3">
      <c r="B16" s="81"/>
      <c r="C16" s="81"/>
    </row>
  </sheetData>
  <pageMargins left="0.28000000000000003" right="0.2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Հավելված 3 Մաս 2</vt:lpstr>
      <vt:lpstr>Հավելված 3 Մաս 3</vt:lpstr>
      <vt:lpstr>Հավելված 3 Մաս 4</vt:lpstr>
      <vt:lpstr>Աղյուսակ Ա. (կատարողի բացվածք)</vt:lpstr>
      <vt:lpstr>Հավելված 3 Մաս 1</vt:lpstr>
      <vt:lpstr>'Հավելված 3 Մաս 3'!_ftn22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Armen.Margaryan</cp:lastModifiedBy>
  <cp:lastPrinted>2020-02-20T05:19:49Z</cp:lastPrinted>
  <dcterms:created xsi:type="dcterms:W3CDTF">2017-12-06T07:28:20Z</dcterms:created>
  <dcterms:modified xsi:type="dcterms:W3CDTF">2021-03-02T10:45:36Z</dcterms:modified>
</cp:coreProperties>
</file>